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7655" windowHeight="9315"/>
  </bookViews>
  <sheets>
    <sheet name="Лист1" sheetId="1" r:id="rId1"/>
  </sheets>
  <definedNames>
    <definedName name="_xlnm.Print_Titles" localSheetId="0">Лист1!$13:$14</definedName>
  </definedNames>
  <calcPr calcId="124519"/>
</workbook>
</file>

<file path=xl/calcChain.xml><?xml version="1.0" encoding="utf-8"?>
<calcChain xmlns="http://schemas.openxmlformats.org/spreadsheetml/2006/main">
  <c r="D133" i="1"/>
  <c r="D132" s="1"/>
  <c r="C133"/>
  <c r="C132" s="1"/>
  <c r="C106"/>
  <c r="C230"/>
  <c r="D231"/>
  <c r="D230" s="1"/>
  <c r="D150"/>
  <c r="C150"/>
  <c r="D143"/>
  <c r="C143"/>
  <c r="D141"/>
  <c r="C141"/>
  <c r="D130"/>
  <c r="D129" s="1"/>
  <c r="C130"/>
  <c r="C129" s="1"/>
  <c r="D127"/>
  <c r="C127"/>
  <c r="D115"/>
  <c r="C115"/>
  <c r="D113"/>
  <c r="C113"/>
  <c r="D70"/>
  <c r="D69" s="1"/>
  <c r="C70"/>
  <c r="C69" s="1"/>
  <c r="D44"/>
  <c r="C44"/>
  <c r="C179" l="1"/>
  <c r="D152"/>
  <c r="D149" s="1"/>
  <c r="C152"/>
  <c r="C149" s="1"/>
  <c r="D179"/>
  <c r="D98" l="1"/>
  <c r="C98"/>
  <c r="D224" l="1"/>
  <c r="C224"/>
  <c r="D170"/>
  <c r="C170"/>
  <c r="D156" l="1"/>
  <c r="D155" s="1"/>
  <c r="C156"/>
  <c r="C155" s="1"/>
  <c r="D176"/>
  <c r="C176"/>
  <c r="D166"/>
  <c r="C166"/>
  <c r="D223"/>
  <c r="C223"/>
  <c r="C172" l="1"/>
  <c r="D172"/>
  <c r="D212"/>
  <c r="C212"/>
  <c r="D160"/>
  <c r="C160"/>
  <c r="D221"/>
  <c r="D220" s="1"/>
  <c r="C221"/>
  <c r="D178" l="1"/>
  <c r="C178"/>
  <c r="C17"/>
  <c r="C16" s="1"/>
  <c r="D17"/>
  <c r="D16" s="1"/>
  <c r="C119"/>
  <c r="D101"/>
  <c r="D100" s="1"/>
  <c r="C101"/>
  <c r="C100" s="1"/>
  <c r="D96"/>
  <c r="C96"/>
  <c r="D65"/>
  <c r="C65"/>
  <c r="D205"/>
  <c r="C205"/>
  <c r="D117"/>
  <c r="C117"/>
  <c r="D138"/>
  <c r="D136" s="1"/>
  <c r="C138"/>
  <c r="C136" s="1"/>
  <c r="D111"/>
  <c r="D106" s="1"/>
  <c r="D105" s="1"/>
  <c r="C111"/>
  <c r="D84"/>
  <c r="D81" s="1"/>
  <c r="D80" s="1"/>
  <c r="C84"/>
  <c r="C81" s="1"/>
  <c r="C80" s="1"/>
  <c r="D145"/>
  <c r="D140" s="1"/>
  <c r="C145"/>
  <c r="C140" s="1"/>
  <c r="D211"/>
  <c r="C211"/>
  <c r="D209"/>
  <c r="C209"/>
  <c r="D207"/>
  <c r="C207"/>
  <c r="D203"/>
  <c r="C203"/>
  <c r="D201"/>
  <c r="C201"/>
  <c r="C200" s="1"/>
  <c r="D174"/>
  <c r="C174"/>
  <c r="D168"/>
  <c r="C168"/>
  <c r="D159"/>
  <c r="C159"/>
  <c r="D63"/>
  <c r="C63"/>
  <c r="C62" s="1"/>
  <c r="D125"/>
  <c r="C125"/>
  <c r="D123"/>
  <c r="C123"/>
  <c r="D121"/>
  <c r="C121"/>
  <c r="D119"/>
  <c r="D109"/>
  <c r="C109"/>
  <c r="D107"/>
  <c r="C107"/>
  <c r="D103"/>
  <c r="C103"/>
  <c r="D92"/>
  <c r="D91" s="1"/>
  <c r="C92"/>
  <c r="C91" s="1"/>
  <c r="D89"/>
  <c r="D88" s="1"/>
  <c r="C89"/>
  <c r="C88" s="1"/>
  <c r="D78"/>
  <c r="C78"/>
  <c r="D76"/>
  <c r="C76"/>
  <c r="D73"/>
  <c r="D72" s="1"/>
  <c r="C73"/>
  <c r="C72" s="1"/>
  <c r="D67"/>
  <c r="C67"/>
  <c r="D59"/>
  <c r="D58" s="1"/>
  <c r="C59"/>
  <c r="C58" s="1"/>
  <c r="D48"/>
  <c r="C48"/>
  <c r="D46"/>
  <c r="C46"/>
  <c r="D36"/>
  <c r="C36"/>
  <c r="D34"/>
  <c r="C34"/>
  <c r="D32"/>
  <c r="C32"/>
  <c r="D30"/>
  <c r="C30"/>
  <c r="D42"/>
  <c r="C42"/>
  <c r="D40"/>
  <c r="C40"/>
  <c r="D54"/>
  <c r="C54"/>
  <c r="D56"/>
  <c r="D51"/>
  <c r="C56"/>
  <c r="C51"/>
  <c r="D200" l="1"/>
  <c r="D154"/>
  <c r="C105"/>
  <c r="D95"/>
  <c r="D94" s="1"/>
  <c r="D62"/>
  <c r="D39"/>
  <c r="D38" s="1"/>
  <c r="C95"/>
  <c r="C94" s="1"/>
  <c r="C154"/>
  <c r="C29"/>
  <c r="C28" s="1"/>
  <c r="D75"/>
  <c r="D87"/>
  <c r="C53"/>
  <c r="C50" s="1"/>
  <c r="D53"/>
  <c r="D50" s="1"/>
  <c r="C39"/>
  <c r="C38" s="1"/>
  <c r="D29"/>
  <c r="D28" s="1"/>
  <c r="C75"/>
  <c r="C87"/>
  <c r="D148" l="1"/>
  <c r="D147" s="1"/>
  <c r="C61"/>
  <c r="C15" s="1"/>
  <c r="D61"/>
  <c r="D15" s="1"/>
  <c r="D234" l="1"/>
  <c r="C220"/>
  <c r="C148" l="1"/>
  <c r="C147" s="1"/>
  <c r="C234" s="1"/>
</calcChain>
</file>

<file path=xl/sharedStrings.xml><?xml version="1.0" encoding="utf-8"?>
<sst xmlns="http://schemas.openxmlformats.org/spreadsheetml/2006/main" count="410" uniqueCount="403">
  <si>
    <t>Код бюджетной классификации Российской Федерации</t>
  </si>
  <si>
    <t>Налог на доходы физических лиц</t>
  </si>
  <si>
    <t>Единый сельскохозяйственный налог</t>
  </si>
  <si>
    <t>ИТОГО ДОХОДОВ</t>
  </si>
  <si>
    <t>БЕЗВОЗМЕЗДНЫЕ ПОСТУПЛЕНИЯ</t>
  </si>
  <si>
    <t>Наименование дохода</t>
  </si>
  <si>
    <t>000 1 01 02010 01 0000 110</t>
  </si>
  <si>
    <t>НАЛОГОВЫЕ И НЕНАЛОГОВЫЕ ДОХОДЫ</t>
  </si>
  <si>
    <t>000 1 00 00000 00 0000 000</t>
  </si>
  <si>
    <t>000 1 01 00000 00 0000 000</t>
  </si>
  <si>
    <t>000 1 01 02000 01 0000 110</t>
  </si>
  <si>
    <t>000 1 05 00000 00 0000 000</t>
  </si>
  <si>
    <t>000 1 05 03000 01 0000 110</t>
  </si>
  <si>
    <t>000 1 08 00000 00 0000 000</t>
  </si>
  <si>
    <t>000 1 11 00000 00 0000 000</t>
  </si>
  <si>
    <t>000 1 12 00000 00 0000 000</t>
  </si>
  <si>
    <t>000 1 13 00000 00 0000 000</t>
  </si>
  <si>
    <t>000 1 14 00000 00 0000 000</t>
  </si>
  <si>
    <t>000 1 16 00000 00 0000 000</t>
  </si>
  <si>
    <t>000 2 00 00000 00 0000 000</t>
  </si>
  <si>
    <t>000 1 01 02020 01 0000 110</t>
  </si>
  <si>
    <t>000 1 12 01010 01 0000 120</t>
  </si>
  <si>
    <t>000 1 12 01030 01 0000 120</t>
  </si>
  <si>
    <t>000 1 12 01040 01 0000 120</t>
  </si>
  <si>
    <t>Плата за сбросы загрязняющих веществ в водные объекты</t>
  </si>
  <si>
    <t>Плата за размещение отходов производства и потребления</t>
  </si>
  <si>
    <t>000 1 01 02030 01 0000 110</t>
  </si>
  <si>
    <t>Плата за выбросы загрязняющих веществ в атмосферный воздух стационарными объектами</t>
  </si>
  <si>
    <t>000 1 03 02000 01 0000 110</t>
  </si>
  <si>
    <t>Акцизы по подакцизным товарам (продукции), производимым на территории Российской Федерации</t>
  </si>
  <si>
    <t>000 1 17 00000 00 0000 000</t>
  </si>
  <si>
    <t>Субвенции бюджетам бюджетной системы Российской Федерации</t>
  </si>
  <si>
    <t>000 1 06 00000 00 0000 000</t>
  </si>
  <si>
    <t>000 1 06 01000 00 0000 110</t>
  </si>
  <si>
    <t>Налог на имущество физических лиц</t>
  </si>
  <si>
    <t>000 1 06 06000 00 0000 110</t>
  </si>
  <si>
    <t>Земельный налог</t>
  </si>
  <si>
    <t>000 1 06 06030 00 0000 110</t>
  </si>
  <si>
    <t>Земельный налог с организаций</t>
  </si>
  <si>
    <t>000 1 06 06040 00 0000 110</t>
  </si>
  <si>
    <t>Земельный налог с физических лиц</t>
  </si>
  <si>
    <t>000 2 02 00000 00 0000 000</t>
  </si>
  <si>
    <t>000 1 12 01041 01 0000 120</t>
  </si>
  <si>
    <t xml:space="preserve">Плата за размещение отходов производства </t>
  </si>
  <si>
    <t>Субсидии бюджетам бюджетной системы Российской Федерации (межбюджетные субсидии)</t>
  </si>
  <si>
    <t>000 2 02 20000 00 0000 150</t>
  </si>
  <si>
    <t>000 2 02 30000 00 0000 150</t>
  </si>
  <si>
    <t>000 1 16 01053 01 0000 140</t>
  </si>
  <si>
    <t>000 1 16 01063 01 0000 140</t>
  </si>
  <si>
    <t>000 1 16 01073 01 0000 140</t>
  </si>
  <si>
    <t>000 1 16 01203 01 0000 140</t>
  </si>
  <si>
    <t>000 1 16 01153 01 0000 140</t>
  </si>
  <si>
    <t>000 1 16 01173 01 0000 140</t>
  </si>
  <si>
    <t>000 1 16 01193 01 0000 140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</si>
  <si>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</si>
  <si>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</si>
  <si>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000 1 03 02231 01 0000 110</t>
  </si>
  <si>
    <t>000 1 03 02241 01 0000 110</t>
  </si>
  <si>
    <t>000 1 03 02251 01 0000 110</t>
  </si>
  <si>
    <t>000 1 03 02261 01 0000 110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</si>
  <si>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</si>
  <si>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</si>
  <si>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</si>
  <si>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</si>
  <si>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</si>
  <si>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</si>
  <si>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Инициативные платежи</t>
  </si>
  <si>
    <t>000 1 17 15000 00 0000 150</t>
  </si>
  <si>
    <t>000 1 01 02080 01 0000 110</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</si>
  <si>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</si>
  <si>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</si>
  <si>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</si>
  <si>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</si>
  <si>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</si>
  <si>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</si>
  <si>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</si>
  <si>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</si>
  <si>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</si>
  <si>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ПРИБЫЛЬ, ДОХОДЫ</t>
  </si>
  <si>
    <t>000 1 03 00000 00 0000 000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</si>
  <si>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</si>
  <si>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</si>
  <si>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</si>
  <si>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</si>
  <si>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</si>
  <si>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</si>
  <si>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</si>
  <si>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</si>
  <si>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</si>
  <si>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</si>
  <si>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000 1 05 03010 01 0000 110</t>
  </si>
  <si>
    <t>000 1 05 04000 02 0000 110</t>
  </si>
  <si>
    <t>Налог, взимаемый в связи с применением патентной системы налогообложения</t>
  </si>
  <si>
    <t>НАЛОГИ НА ИМУЩЕСТВО</t>
  </si>
  <si>
    <t>ГОСУДАРСТВЕННАЯ ПОШЛИНА</t>
  </si>
  <si>
    <t>000 1 08 03000 01 0000 110</t>
  </si>
  <si>
    <t>Государственная пошлина по делам, рассматриваемым в судах общей юрисдикции, мировыми судьями</t>
  </si>
  <si>
    <t xml:space="preserve">ДОХОДЫ ОТ ИСПОЛЬЗОВАНИЯ ИМУЩЕСТВА, НАХОДЯЩЕГОСЯ В ГОСУДАРСТВЕННОЙ И МУНИЦИПАЛЬНОЙ СОБСТВЕННОСТИ
</t>
  </si>
  <si>
    <t>000 1 11 05000 00 0000 120</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</si>
  <si>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</si>
  <si>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</si>
  <si>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</si>
  <si>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</si>
  <si>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</si>
  <si>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000 1 11 07000 00 0000 120</t>
  </si>
  <si>
    <t>000 1 11 07010 00 0000 120</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</si>
  <si>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</si>
  <si>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</si>
  <si>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000 1 11 09000 00 0000 120</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</si>
  <si>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</si>
  <si>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</si>
  <si>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</si>
  <si>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</si>
  <si>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</si>
  <si>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ПЛАТЕЖИ ПРИ ПОЛЬЗОВАНИИ ПРИРОДНЫМИ РЕСУРСАМИ</t>
  </si>
  <si>
    <t>000 1 12 01000 01 0000 120</t>
  </si>
  <si>
    <t>Плата за негативное воздействие на окружающую среду</t>
  </si>
  <si>
    <t>ДОХОДЫ ОТ ОКАЗАНИЯ ПЛАТНЫХ УСЛУГ И КОМПЕНСАЦИИ ЗАТРАТ ГОСУДАРСТВА</t>
  </si>
  <si>
    <t>000 1 13 01000 00 0000 130</t>
  </si>
  <si>
    <t>000 1 13 01990 00 0000 130</t>
  </si>
  <si>
    <t>Доходы от оказания платных услуг (работ)</t>
  </si>
  <si>
    <t>Прочие доходы от оказания платных услуг (работ)</t>
  </si>
  <si>
    <t>000 1 13 02060 00 0000 130</t>
  </si>
  <si>
    <t>000 1 13 02000 00 0000 130</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</si>
  <si>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</si>
  <si>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</si>
  <si>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ОТ ПРОДАЖИ МАТЕРИАЛЬНЫХ И НЕМАТЕРИАЛЬНЫХ АКТИВОВ</t>
  </si>
  <si>
    <t>Доходы от приватизации имущества, находящегося в государственной и муниципальной собственности</t>
  </si>
  <si>
    <t>000 1 14 13000 00 0000 000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</si>
  <si>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</si>
  <si>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</si>
  <si>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</si>
  <si>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</si>
  <si>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</si>
  <si>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</si>
  <si>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</si>
  <si>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</si>
  <si>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</si>
  <si>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000 1 16 01150 01 0000 140</t>
  </si>
  <si>
    <t>000 1 16 01170 01 0000 140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</si>
  <si>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</si>
  <si>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000 1 16 01190 01 0000 140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</si>
  <si>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</si>
  <si>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000 1 16 01200 01 0000 140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</si>
  <si>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</si>
  <si>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ПРОЧИЕ НЕНАЛОГОВЫЕ ДОХОДЫ</t>
  </si>
  <si>
    <t>БЕЗВОЗМЕЗДНЫЕ ПОСТУПЛЕНИЯ ОТ ДРУГИХ БЮДЖЕТОВ БЮДЖЕТНОЙ СИСТЕМЫ РОССИЙСКОЙ ФЕДЕРАЦИИ</t>
  </si>
  <si>
    <t>000 2 02 20216 00 0000 150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</si>
  <si>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</si>
  <si>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в том числе:</t>
  </si>
  <si>
    <t xml:space="preserve"> - субсидии бюджетам на капитальный ремонт и ремонт улично-дорожной сети</t>
  </si>
  <si>
    <t xml:space="preserve"> - субсидии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</si>
  <si>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000 2 02 25304 00 0000 150</t>
  </si>
  <si>
    <t xml:space="preserve"> 000 2 02 25555 00 0000 150</t>
  </si>
  <si>
    <t>000 2 02 29999 00 0000 150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</si>
  <si>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</si>
  <si>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программ формирования современной городской среды
</t>
  </si>
  <si>
    <t>Прочие субсидии</t>
  </si>
  <si>
    <t xml:space="preserve"> - прочие субсидии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</si>
  <si>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 xml:space="preserve"> - прочие субсидии бюджетам на организацию отдыха детей в каникулярное время</t>
  </si>
  <si>
    <t xml:space="preserve"> - прочие субсидии бюджетам на повышение заработной платы педагогическим работникам муниципальных организаций дополнительного образования</t>
  </si>
  <si>
    <t xml:space="preserve"> - прочие субсидии бюджетам на организацию участия детей и подростков в социально значимых региональных (профориентированных, творческих, краеведческих, спортивных, благотворительных) проектах</t>
  </si>
  <si>
    <t xml:space="preserve"> - прочие субсидии  бюджетам  на поддержку редакций районных и городских газет</t>
  </si>
  <si>
    <t xml:space="preserve"> - прочие субсидии  бюджетам  на повышение заработной платы работникам муниципальных учреждений культуры Тверской области</t>
  </si>
  <si>
    <t xml:space="preserve"> - прочие субсидии  бюджетам  на организацию транспортного обслуживания населения на муниципальных маршрутах регулярных перевозок по регулируемым тарифам</t>
  </si>
  <si>
    <t>000 2 02 39999 00 0000 150</t>
  </si>
  <si>
    <t>000 2 02 30029 00 0000 150</t>
  </si>
  <si>
    <t>000 2 02 35120 00 0000 150</t>
  </si>
  <si>
    <t xml:space="preserve"> 000 2 02 35303 00 0000 150</t>
  </si>
  <si>
    <t>000 2 02 35930 00 0000 150</t>
  </si>
  <si>
    <t xml:space="preserve"> - прочие субвенции бюджетам на осуществление государственных полномочий по созданию и организации деятельности  комиссий по делам несовершеннолетних и защите их прав</t>
  </si>
  <si>
    <t xml:space="preserve"> - прочие субвенции бюджетам  на осуществление отдельных государственных полномочий в сфере осуществления дорожной деятельности</t>
  </si>
  <si>
    <t xml:space="preserve"> - прочие субвенции бюджетам на обеспечение образования</t>
  </si>
  <si>
    <t xml:space="preserve"> - прочие субвенции бюджетам  на осуществление отдельных государственных полномочий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</si>
  <si>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 - прочие субвенции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</si>
  <si>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 xml:space="preserve"> - прочие субвенции бюджетам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сельской местности, рабочих поселках (поселках городского типа)</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</si>
  <si>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</si>
  <si>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</si>
  <si>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государственную регистрацию актов гражданского состояния
</t>
  </si>
  <si>
    <t xml:space="preserve">Прочие субвенции
</t>
  </si>
  <si>
    <t>000 1 12 01042 01 0000 120</t>
  </si>
  <si>
    <t>Плата за размещение твердых коммунальных отходов</t>
  </si>
  <si>
    <t>000 1 16 11000 01 0000 140</t>
  </si>
  <si>
    <t>Платежи, уплачиваемые в целях возмещения вреда</t>
  </si>
  <si>
    <t>000 1 16 11050 01 0000 140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</si>
  <si>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</si>
  <si>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</si>
  <si>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</si>
  <si>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</si>
  <si>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 субсидии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</si>
  <si>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000 1 01 02130 01 0000 110
</t>
  </si>
  <si>
    <t>000 1 16 01143 01 0000 140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</si>
  <si>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</si>
  <si>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</si>
  <si>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</si>
  <si>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000 1 16 11060 01 0000 140
</t>
  </si>
  <si>
    <t>Платежи, уплачиваемые в целях возмещения вреда, причиняемого автомобильным дорогам</t>
  </si>
  <si>
    <t xml:space="preserve">000 1 16 11064 01 0000 140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</si>
  <si>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</si>
  <si>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000 2 02 35179 00 0000 150
</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</si>
  <si>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</si>
  <si>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 прочие субсидии бюджетам  на укрепление материально-технической базы муниципальных дошкольных  образовательных  организаций</t>
  </si>
  <si>
    <t xml:space="preserve"> - прочие субсидии  бюджетам  на поддержку обустройства мест массового отдыха населения (городских парков)</t>
  </si>
  <si>
    <t xml:space="preserve">Налог, взимаемый в связи с применением патентной системы налогообложения, зачисляемый в бюджеты муниципальных округов
</t>
  </si>
  <si>
    <t>000 1 05 04060 02 0000 110</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</si>
  <si>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
</t>
  </si>
  <si>
    <t>000 1 06 01020 14 0000 110</t>
  </si>
  <si>
    <t xml:space="preserve">Земельный налог с организаций, обладающих земельным участком, расположенным в границах муниципальных округов
</t>
  </si>
  <si>
    <t>000 1 06 06032 14 0000 110</t>
  </si>
  <si>
    <t xml:space="preserve">Земельный налог с физических лиц, обладающих земельным участком, расположенным в границах муниципальных округов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</si>
  <si>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</si>
  <si>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000 1 11 05012 14 0000 120</t>
  </si>
  <si>
    <t xml:space="preserve">Доходы от сдачи в аренду имущества, составляющего казну муниципальных округов (за исключением земельных участков)
</t>
  </si>
  <si>
    <t>000 1 11 05074 14 0000 120</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</si>
  <si>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
</t>
  </si>
  <si>
    <t>000 1 11 07014 14 0000 120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</si>
  <si>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</si>
  <si>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000 1 11 09044 14 0000 120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</si>
  <si>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</si>
  <si>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000 1 11 09080 14 0000 120</t>
  </si>
  <si>
    <t xml:space="preserve">Прочие доходы от оказания платных услуг (работ) получателями средств бюджетов муниципальных округов
</t>
  </si>
  <si>
    <t>000 1 13 01994 14 0000 130</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</si>
  <si>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</si>
  <si>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</si>
  <si>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приватизации имущества, находящегося в собственности муниципальных округов, в части приватизации нефинансовых активов имущества казны
</t>
  </si>
  <si>
    <t>000 1 14 13040 14 0000 410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</si>
  <si>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</si>
  <si>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</si>
  <si>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</si>
  <si>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</si>
  <si>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Инициативные платежи, зачисляемые в бюджеты муниципальных округов
</t>
  </si>
  <si>
    <t>000 1 17 15020 14 0000 150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</si>
  <si>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</si>
  <si>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000 2 02 20216 14 0000 150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</si>
  <si>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</si>
  <si>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000 2 02 25304 14 0000 150</t>
  </si>
  <si>
    <t xml:space="preserve">Субсидии бюджетам муниципальных округов на реализацию программ формирования современной городской среды
</t>
  </si>
  <si>
    <t xml:space="preserve"> 000 2 02 25555 14 0000 150</t>
  </si>
  <si>
    <t xml:space="preserve">Прочие субсидии бюджетам муниципальных округов
</t>
  </si>
  <si>
    <t>000 2 02 29999 14 0000 150</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</si>
  <si>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</si>
  <si>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000 2 02 30029 14 0000 150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</si>
  <si>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</si>
  <si>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</si>
  <si>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</si>
  <si>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000 2 02 35179 14 0000 150
</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</si>
  <si>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</si>
  <si>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000 2 02 35303 14 0000 150</t>
  </si>
  <si>
    <t xml:space="preserve">Субвенции бюджетам муниципальных округов на государственную регистрацию актов гражданского состояния
</t>
  </si>
  <si>
    <t>000 2 02 35930 14 0000 150</t>
  </si>
  <si>
    <t xml:space="preserve">Прочие субвенции бюджетам муниципальных округов
</t>
  </si>
  <si>
    <t>000 2 02 39999 14 0000 150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</si>
  <si>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</si>
  <si>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</si>
  <si>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</si>
  <si>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</si>
  <si>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000 1 01 02040 01 0000 110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</si>
  <si>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</si>
  <si>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</si>
  <si>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000 1 01 02150 01 0000 110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</si>
  <si>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</si>
  <si>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</si>
  <si>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</si>
  <si>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000 1 14 06000 00 0000 430</t>
  </si>
  <si>
    <t>000 1 14 06010 00 0000 430</t>
  </si>
  <si>
    <t>Доходы от продажи земельных участков, государственная собственность на которые не разграничена</t>
  </si>
  <si>
    <t xml:space="preserve"> 000 1 14 06300 00 0000 430</t>
  </si>
  <si>
    <t>000 1 14 06310 00 0000 430</t>
  </si>
  <si>
    <t>000 1 11 05024 14 0000 120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</si>
  <si>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</si>
  <si>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</si>
  <si>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</si>
  <si>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000 1 14 06012 14 0000 430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</si>
  <si>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</si>
  <si>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</si>
  <si>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000 1 14 06312 14 0000 430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</si>
  <si>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</si>
  <si>
    <t xml:space="preserve"> - прочие субсидии бюджетам на  укрепление материально-технической базы муниципальных общеобразовательных организаций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</si>
  <si>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</si>
  <si>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000 1 06 06042 14 0000 110</t>
  </si>
  <si>
    <t xml:space="preserve"> - прочие субсидии бюджетам на оснащение муниципальных дошкольных образовательных организаций уличными игровыми комплексами</t>
  </si>
  <si>
    <t>000 2 02 40000 00 0000 150</t>
  </si>
  <si>
    <t>Иные межбюджетные трансферты</t>
  </si>
  <si>
    <t>000 2 02 45050 00 0000 150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</si>
  <si>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</si>
  <si>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 субсидии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</si>
  <si>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 xml:space="preserve"> - прочие субсидии  бюджетам  на проект по поддержке местных инициатив</t>
  </si>
  <si>
    <t>000 2 02 45050 14 0000 150</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</si>
  <si>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</si>
  <si>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-прочие субсидии бюджетам на обеспечение жилыми помещениями малоимущих многодетных семей, нуждающихся в жилых помещениях</t>
  </si>
  <si>
    <t xml:space="preserve"> -прочие субсидии бюджетам  на укрепление материально-технической базы муниципальных спортивных школ</t>
  </si>
  <si>
    <t xml:space="preserve"> -прочие субсидии бюджетам на приобретение и установку плоскостных спортивных сооружений и оборудования на плоскостные спортивные сооружения</t>
  </si>
  <si>
    <t xml:space="preserve"> 000 2 02 25519 00 0000 150</t>
  </si>
  <si>
    <t xml:space="preserve"> 000 2 02 25519 14 0000 150</t>
  </si>
  <si>
    <t xml:space="preserve">Субсидии бюджетам муниципальных округов на поддержку отрасли культуры
</t>
  </si>
  <si>
    <t xml:space="preserve">Субсидии бюджетам на поддержку отрасли культуры
</t>
  </si>
  <si>
    <t xml:space="preserve"> -прочие субсидии бюджетам муниципальных округов на развитие материально-технической базы редакций районных и городских газет</t>
  </si>
  <si>
    <t xml:space="preserve"> -прочие субсидии бюджетам муниципальных округов (на проведение работ по восстановлению воинских захоронений)</t>
  </si>
  <si>
    <t>000 2 02 49999 14 0000 150</t>
  </si>
  <si>
    <t xml:space="preserve">Прочие межбюджетные трансферты, передаваемые бюджетам
</t>
  </si>
  <si>
    <t>000 2 02 49999 00 0000 150</t>
  </si>
  <si>
    <t xml:space="preserve">Прочие межбюджетные трансферты, передаваемые бюджетам муниципальных округов  </t>
  </si>
  <si>
    <t xml:space="preserve"> - прочие межбюджетные трансферты, передаваемые бюджетам на реализацию проектов в рамках поддержки школьных инициатив Тверской области</t>
  </si>
  <si>
    <t xml:space="preserve"> - прочие межбюджетные трансферты, передаваемые бюджетам на реализацию мероприятий, поступающим к депутатам Законодательного Собрания Тверской области </t>
  </si>
  <si>
    <t xml:space="preserve"> - прочие межбюджетные трансферты, передаваемые бюджетам на содействие развитию малого и среднего предпринимательства в сфере туризма</t>
  </si>
  <si>
    <t>000 2 02 25467 00 0000 150</t>
  </si>
  <si>
    <t>000 2 02 25467 14 0000 150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</si>
  <si>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</si>
  <si>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</si>
  <si>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000 2 02 25599 00 0000 150</t>
  </si>
  <si>
    <t>Субсидии бюджетам на подготовку проектов межевания земельных участков и на проведение кадастровых работ</t>
  </si>
  <si>
    <t xml:space="preserve"> 000 2 02 25599 14 0000 150</t>
  </si>
  <si>
    <t xml:space="preserve">Субсидии бюджетам муниципальных округов на подготовку проектов межевания земельных участков и на проведение кадастровых работ
</t>
  </si>
  <si>
    <r>
      <rPr>
        <sz val="9"/>
        <rFont val="Times New Roman"/>
        <family val="1"/>
        <charset val="204"/>
      </rPr>
      <t>000 2 02 20077 14 0000 150</t>
    </r>
    <r>
      <rPr>
        <b/>
        <sz val="9"/>
        <rFont val="Times New Roman"/>
        <family val="1"/>
        <charset val="204"/>
      </rPr>
      <t xml:space="preserve">
</t>
    </r>
  </si>
  <si>
    <r>
      <rPr>
        <sz val="9"/>
        <rFont val="Times New Roman"/>
        <family val="1"/>
        <charset val="204"/>
      </rPr>
      <t>000 2 02 20077 00 0000 150</t>
    </r>
    <r>
      <rPr>
        <b/>
        <sz val="9"/>
        <rFont val="Times New Roman"/>
        <family val="1"/>
        <charset val="204"/>
      </rPr>
      <t xml:space="preserve">
</t>
    </r>
  </si>
  <si>
    <t>Субсидии бюджетам на софинансирование капитальных вложений в объекты муниципальной собственности</t>
  </si>
  <si>
    <t>Субсидии бюджетам муниципальных округов на софинансирование капитальных вложений в объекты муниципальной собственности</t>
  </si>
  <si>
    <t xml:space="preserve"> -субсидии бюджетам на развитие системы газоснабжения населенных пунктов Тверской области</t>
  </si>
  <si>
    <t xml:space="preserve">Субсидии бюджетам муниципальных округов на реализацию мероприятий по обеспечению жильем молодых семей
</t>
  </si>
  <si>
    <t xml:space="preserve">000 2 02 25497 14 0000 150
</t>
  </si>
  <si>
    <t xml:space="preserve">Субсидии бюджетам на реализацию мероприятий по обеспечению жильем молодых семей
</t>
  </si>
  <si>
    <t xml:space="preserve">000 2 02 25497 00 0000 150
</t>
  </si>
  <si>
    <t xml:space="preserve"> - прочие межбюджетные трансферты, передаваемые бюджетам на проведение работ по обустройству воинских захоронений</t>
  </si>
  <si>
    <t>000 1 14 06020 00 0000 430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</si>
  <si>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</si>
  <si>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000 1 14 06024 14 0000 430</t>
  </si>
  <si>
    <t xml:space="preserve">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</si>
  <si>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 прочие субсидии бюджетам на осуществление единовременной выплаты к началу учебного года работникам муниципальных образовательных организаций</t>
  </si>
  <si>
    <t>000 2 02 10000 00 0000 150</t>
  </si>
  <si>
    <t>Дотации бюджетам бюджетной системы Российской Федерации</t>
  </si>
  <si>
    <t xml:space="preserve">000 2 02 16549 00 0000 150
</t>
  </si>
  <si>
    <t xml:space="preserve">Дотации (гранты) бюджетам за достижение показателей деятельности органов местного самоуправления
</t>
  </si>
  <si>
    <t xml:space="preserve">000 2 02 16549 14 0000 150
</t>
  </si>
  <si>
    <t>Дотации (гранты) бюджетам муниципальных округов за достижение показателей деятельности органов местного самоуправления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</si>
  <si>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</si>
  <si>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 прочие субсидии бюджетам на укрепление материально-технической базы муниципальных учреждений культуры Тверской области</t>
  </si>
  <si>
    <t xml:space="preserve">«Об утверждении отчета об </t>
  </si>
  <si>
    <t>исполнении бюджета Кашинского</t>
  </si>
  <si>
    <t>Приложение № 2</t>
  </si>
  <si>
    <t xml:space="preserve">к решению Думы Кашинского муниципального округа Тверской области  от                      № </t>
  </si>
  <si>
    <t>Утверждено решением о бюджете, 
тыс. руб.</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</si>
  <si>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</si>
  <si>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</si>
  <si>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</si>
  <si>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</si>
  <si>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Единый налог на вмененный доход для отдельных видов деятельности</t>
  </si>
  <si>
    <t>000 1 05 02000 02 0000 110</t>
  </si>
  <si>
    <t>000 1 05 02010 02 0000 110</t>
  </si>
  <si>
    <t>000 1110530000 0000 120</t>
  </si>
  <si>
    <t>000 1110532000 0000 120</t>
  </si>
  <si>
    <t>000 1110532414 0000 120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</si>
  <si>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</si>
  <si>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</si>
  <si>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</si>
  <si>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</si>
  <si>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</si>
  <si>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</si>
  <si>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</si>
  <si>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</si>
  <si>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</si>
  <si>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</si>
  <si>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</si>
  <si>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000 1 16 02000 02 0000 140</t>
  </si>
  <si>
    <t>000 1 16 07000 00 0000 140</t>
  </si>
  <si>
    <t>000 1 16 02020 02 0000 140</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</si>
  <si>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</si>
  <si>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</si>
  <si>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</si>
  <si>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000 1 16 01080 01 0000 140</t>
  </si>
  <si>
    <t>000 1 16 01083 01 0000 140</t>
  </si>
  <si>
    <t>000 1 16 01110 01 0000 140</t>
  </si>
  <si>
    <t>000 1 16 01113 01 0000 140</t>
  </si>
  <si>
    <t xml:space="preserve"> 000 1 16 10000 00 0000 140</t>
  </si>
  <si>
    <t xml:space="preserve"> 000 1 16 10120 00 0000 140</t>
  </si>
  <si>
    <t xml:space="preserve"> 000 1 16 10123 01 0000 140</t>
  </si>
  <si>
    <t xml:space="preserve"> 000 1 16 10129 01 0000 140</t>
  </si>
  <si>
    <t>Платежи в целях возмещения причиненного ущерба (убытков)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</si>
  <si>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</si>
  <si>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</si>
  <si>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</si>
  <si>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Невыясненные поступления</t>
  </si>
  <si>
    <t>Невыясненные поступления, зачисляемые в бюджеты муниципальных округов</t>
  </si>
  <si>
    <t>Прочие неналоговые доходы</t>
  </si>
  <si>
    <t>Прочие неналоговые доходы бюджетов муниципальных округов</t>
  </si>
  <si>
    <t xml:space="preserve"> 000 1 17 01000 00 0000 180</t>
  </si>
  <si>
    <t>000 1 17 01040 14 0000 180</t>
  </si>
  <si>
    <t>000 1 17 05000 00 0000 180</t>
  </si>
  <si>
    <t>000 1 17 05040 14 0000 180</t>
  </si>
  <si>
    <t>000 2 02 15002 00 0000 150</t>
  </si>
  <si>
    <t>000 2 02 15002 14 0000 150</t>
  </si>
  <si>
    <t>Дотации бюджетам на поддержку мер по обеспечению сбалансированности бюджетов</t>
  </si>
  <si>
    <t>Дотации бюджетам муниципальных округов на поддержку мер по обеспечению сбалансированности бюджетов</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</si>
  <si>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</si>
  <si>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Возврат остатков субсидий на подготовку проектов межевания земельных участков и на проведение кадастровых работ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</si>
  <si>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</si>
  <si>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ВОЗВРАТ ОСТАТКОВ СУБСИДИЙ, СУБВЕНЦИЙ И ИНЫХ МЕЖБЮДЖЕТНЫХ ТРАНСФЕРТОВ, ИМЕЮЩИХ ЦЕЛЕВОЕ НАЗНАЧЕНИЕ, ПРОШЛЫХ ЛЕТ</t>
  </si>
  <si>
    <t xml:space="preserve"> 000 2 19 00000 00 0000 000</t>
  </si>
  <si>
    <t xml:space="preserve"> 000 2 19 00000 14 0000 150</t>
  </si>
  <si>
    <t xml:space="preserve"> 000 2 19 25599 14 0000 150</t>
  </si>
  <si>
    <t xml:space="preserve"> 000 2 19 60010 14 0000 150</t>
  </si>
  <si>
    <t>Поступление доходов в бюджет Кашинского муниципального округа Тверской области за 2025 год</t>
  </si>
  <si>
    <t>муниципального округа Тверской области за 2025 год»</t>
  </si>
  <si>
    <t>Кассовое исполнение, 
тыс. руб.</t>
  </si>
</sst>
</file>

<file path=xl/styles.xml><?xml version="1.0" encoding="utf-8"?>
<styleSheet xmlns="http://schemas.openxmlformats.org/spreadsheetml/2006/main">
  <numFmts count="1">
    <numFmt numFmtId="164" formatCode="#,##0.0"/>
  </numFmts>
  <fonts count="15">
    <font>
      <sz val="10"/>
      <name val="Arial"/>
    </font>
    <font>
      <sz val="8"/>
      <name val="Times New Roman"/>
      <family val="1"/>
      <charset val="204"/>
    </font>
    <font>
      <sz val="10"/>
      <name val="Times New Roman"/>
      <family val="1"/>
      <charset val="204"/>
    </font>
    <font>
      <b/>
      <sz val="12"/>
      <name val="Times New Roman"/>
      <family val="1"/>
      <charset val="204"/>
    </font>
    <font>
      <sz val="9"/>
      <name val="Times New Roman"/>
      <family val="1"/>
      <charset val="204"/>
    </font>
    <font>
      <b/>
      <sz val="9"/>
      <name val="Times New Roman"/>
      <family val="1"/>
      <charset val="204"/>
    </font>
    <font>
      <sz val="11"/>
      <name val="Times New Roman"/>
      <family val="1"/>
      <charset val="204"/>
    </font>
    <font>
      <sz val="10"/>
      <name val="Arial"/>
      <family val="2"/>
      <charset val="204"/>
    </font>
    <font>
      <sz val="9"/>
      <name val="Arial"/>
      <family val="2"/>
      <charset val="204"/>
    </font>
    <font>
      <sz val="8"/>
      <name val="Arial"/>
      <family val="2"/>
      <charset val="204"/>
    </font>
    <font>
      <b/>
      <sz val="14"/>
      <name val="Times New Roman"/>
      <family val="1"/>
      <charset val="204"/>
    </font>
    <font>
      <sz val="9"/>
      <color rgb="FF000000"/>
      <name val="Times New Roman"/>
      <family val="1"/>
      <charset val="204"/>
    </font>
    <font>
      <b/>
      <sz val="9"/>
      <color rgb="FF000000"/>
      <name val="Times New Roman"/>
      <family val="1"/>
      <charset val="204"/>
    </font>
    <font>
      <b/>
      <sz val="9"/>
      <color theme="1"/>
      <name val="Times New Roman"/>
      <family val="1"/>
      <charset val="204"/>
    </font>
    <font>
      <sz val="8"/>
      <color rgb="FF000000"/>
      <name val="Arial"/>
      <family val="2"/>
      <charset val="204"/>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3">
    <xf numFmtId="0" fontId="0" fillId="0" borderId="0"/>
    <xf numFmtId="49" fontId="14" fillId="0" borderId="2">
      <alignment horizontal="center"/>
    </xf>
    <xf numFmtId="0" fontId="14" fillId="0" borderId="3">
      <alignment horizontal="left" wrapText="1" indent="2"/>
    </xf>
  </cellStyleXfs>
  <cellXfs count="96">
    <xf numFmtId="0" fontId="0" fillId="0" borderId="0" xfId="0"/>
    <xf numFmtId="0" fontId="1" fillId="0" borderId="0" xfId="0" applyFont="1" applyAlignment="1">
      <alignment horizontal="left" indent="4"/>
    </xf>
    <xf numFmtId="0" fontId="2" fillId="0" borderId="0" xfId="0" applyFont="1" applyAlignment="1">
      <alignment horizontal="left" indent="4"/>
    </xf>
    <xf numFmtId="1" fontId="4" fillId="0" borderId="1" xfId="0" applyNumberFormat="1" applyFont="1" applyBorder="1" applyAlignment="1">
      <alignment horizontal="center" vertical="top" wrapText="1"/>
    </xf>
    <xf numFmtId="0" fontId="4" fillId="0" borderId="1" xfId="0" applyFont="1" applyBorder="1" applyAlignment="1">
      <alignment horizontal="justify"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center" wrapText="1"/>
    </xf>
    <xf numFmtId="0" fontId="7" fillId="0" borderId="0" xfId="0" applyFont="1"/>
    <xf numFmtId="0" fontId="2" fillId="0" borderId="0" xfId="0" applyFont="1" applyAlignment="1">
      <alignment horizontal="center"/>
    </xf>
    <xf numFmtId="0" fontId="8" fillId="0" borderId="0" xfId="0" applyFont="1"/>
    <xf numFmtId="0" fontId="0" fillId="0" borderId="0" xfId="0" applyAlignment="1">
      <alignment horizontal="center"/>
    </xf>
    <xf numFmtId="0" fontId="3" fillId="0" borderId="0" xfId="0" applyFont="1" applyAlignment="1">
      <alignment horizontal="center"/>
    </xf>
    <xf numFmtId="0" fontId="9" fillId="0" borderId="0" xfId="0" applyFont="1"/>
    <xf numFmtId="0" fontId="4" fillId="0" borderId="1" xfId="0" applyNumberFormat="1" applyFont="1" applyBorder="1" applyAlignment="1">
      <alignment horizontal="justify" vertical="top" wrapText="1"/>
    </xf>
    <xf numFmtId="0" fontId="2" fillId="0" borderId="0" xfId="0" applyFont="1" applyAlignment="1">
      <alignment horizontal="right"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top" wrapText="1"/>
    </xf>
    <xf numFmtId="0" fontId="4" fillId="4" borderId="1" xfId="0" applyFont="1" applyFill="1" applyBorder="1" applyAlignment="1">
      <alignment horizontal="justify" vertical="top" wrapText="1"/>
    </xf>
    <xf numFmtId="49" fontId="4" fillId="4"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wrapText="1"/>
    </xf>
    <xf numFmtId="164" fontId="4" fillId="0" borderId="1" xfId="0" applyNumberFormat="1" applyFont="1" applyBorder="1" applyAlignment="1">
      <alignment horizontal="center" vertical="center" wrapText="1"/>
    </xf>
    <xf numFmtId="164" fontId="5" fillId="3"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49" fontId="5" fillId="0" borderId="1" xfId="0" applyNumberFormat="1" applyFont="1" applyBorder="1" applyAlignment="1">
      <alignment horizontal="justify" vertical="top"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top" wrapText="1"/>
    </xf>
    <xf numFmtId="0" fontId="11" fillId="0" borderId="1" xfId="0" applyFont="1" applyBorder="1" applyAlignment="1">
      <alignment horizontal="justify" vertical="top" wrapText="1"/>
    </xf>
    <xf numFmtId="0" fontId="4" fillId="0" borderId="1" xfId="0" applyFont="1" applyBorder="1" applyAlignment="1">
      <alignment horizontal="center" vertical="center"/>
    </xf>
    <xf numFmtId="0" fontId="1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2" fillId="0" borderId="1" xfId="0" applyFont="1" applyBorder="1" applyAlignment="1">
      <alignment horizontal="left" vertical="top" wrapText="1"/>
    </xf>
    <xf numFmtId="164" fontId="5" fillId="4" borderId="1" xfId="0" applyNumberFormat="1" applyFont="1" applyFill="1" applyBorder="1" applyAlignment="1">
      <alignment horizontal="center" vertical="center" wrapText="1"/>
    </xf>
    <xf numFmtId="0" fontId="5" fillId="0" borderId="1" xfId="0" applyNumberFormat="1" applyFont="1" applyBorder="1" applyAlignment="1">
      <alignment horizontal="justify" vertical="top" wrapText="1"/>
    </xf>
    <xf numFmtId="0" fontId="6" fillId="0" borderId="0" xfId="0" applyFont="1" applyAlignment="1">
      <alignment horizontal="left" vertical="top" indent="28"/>
    </xf>
    <xf numFmtId="164" fontId="5"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0" borderId="1" xfId="0" applyFont="1" applyBorder="1" applyAlignment="1">
      <alignment vertical="top" wrapText="1"/>
    </xf>
    <xf numFmtId="49" fontId="4" fillId="4" borderId="1" xfId="0" applyNumberFormat="1" applyFont="1" applyFill="1" applyBorder="1" applyAlignment="1">
      <alignment horizontal="justify" vertical="top" wrapText="1"/>
    </xf>
    <xf numFmtId="0" fontId="4" fillId="4" borderId="1" xfId="0" applyFont="1" applyFill="1" applyBorder="1" applyAlignment="1">
      <alignment horizontal="justify" vertical="top"/>
    </xf>
    <xf numFmtId="0" fontId="5" fillId="0" borderId="1" xfId="0" applyFont="1" applyBorder="1" applyAlignment="1">
      <alignment horizontal="justify" wrapText="1"/>
    </xf>
    <xf numFmtId="0" fontId="5" fillId="2" borderId="1" xfId="0" applyFont="1" applyFill="1" applyBorder="1" applyAlignment="1">
      <alignment horizontal="justify" wrapText="1"/>
    </xf>
    <xf numFmtId="0" fontId="5" fillId="0" borderId="1" xfId="0" applyFont="1" applyFill="1" applyBorder="1" applyAlignment="1">
      <alignment horizontal="justify" wrapText="1"/>
    </xf>
    <xf numFmtId="0" fontId="11" fillId="4" borderId="1" xfId="0" applyNumberFormat="1" applyFont="1" applyFill="1" applyBorder="1" applyAlignment="1">
      <alignment horizontal="justify" vertical="top" wrapText="1"/>
    </xf>
    <xf numFmtId="0" fontId="5" fillId="0" borderId="1" xfId="0" applyFont="1" applyFill="1" applyBorder="1" applyAlignment="1">
      <alignment horizontal="justify" vertical="top" wrapText="1"/>
    </xf>
    <xf numFmtId="0" fontId="11" fillId="0" borderId="1" xfId="0" applyNumberFormat="1" applyFont="1" applyBorder="1" applyAlignment="1">
      <alignment horizontal="justify" vertical="top" wrapText="1"/>
    </xf>
    <xf numFmtId="0" fontId="4" fillId="0" borderId="1" xfId="0" applyFont="1" applyBorder="1" applyAlignment="1">
      <alignment horizontal="left" vertical="top" wrapText="1"/>
    </xf>
    <xf numFmtId="0" fontId="4" fillId="4" borderId="1" xfId="0" applyFont="1" applyFill="1" applyBorder="1" applyAlignment="1">
      <alignment horizontal="center" vertical="center"/>
    </xf>
    <xf numFmtId="0" fontId="11" fillId="4" borderId="1" xfId="0" applyFont="1" applyFill="1" applyBorder="1" applyAlignment="1">
      <alignment horizontal="justify" vertical="top" wrapText="1"/>
    </xf>
    <xf numFmtId="0" fontId="6" fillId="0" borderId="0" xfId="0" applyFont="1" applyAlignment="1">
      <alignment horizontal="left" vertical="top" indent="26"/>
    </xf>
    <xf numFmtId="0" fontId="5" fillId="2" borderId="1" xfId="0" applyFont="1" applyFill="1" applyBorder="1" applyAlignment="1">
      <alignment horizontal="justify" vertical="top" wrapText="1"/>
    </xf>
    <xf numFmtId="49" fontId="5" fillId="4" borderId="1" xfId="0" applyNumberFormat="1" applyFont="1" applyFill="1" applyBorder="1" applyAlignment="1">
      <alignment horizontal="center" vertical="center" wrapText="1"/>
    </xf>
    <xf numFmtId="0" fontId="5" fillId="2" borderId="1" xfId="0" applyFont="1" applyFill="1" applyBorder="1" applyAlignment="1">
      <alignment horizontal="left" vertical="top" wrapText="1"/>
    </xf>
    <xf numFmtId="0" fontId="4" fillId="2" borderId="1" xfId="0" applyFont="1" applyFill="1" applyBorder="1" applyAlignment="1">
      <alignment vertical="top" wrapText="1"/>
    </xf>
    <xf numFmtId="0" fontId="4" fillId="4" borderId="1" xfId="0" applyFont="1" applyFill="1" applyBorder="1" applyAlignment="1">
      <alignment vertical="top" wrapText="1"/>
    </xf>
    <xf numFmtId="0" fontId="4" fillId="4" borderId="1" xfId="0" applyFont="1" applyFill="1" applyBorder="1" applyAlignment="1">
      <alignment horizontal="left" vertical="top"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justify" wrapText="1"/>
    </xf>
    <xf numFmtId="0" fontId="4" fillId="0" borderId="1" xfId="0" applyFont="1" applyBorder="1" applyAlignment="1">
      <alignment wrapText="1"/>
    </xf>
    <xf numFmtId="49" fontId="5" fillId="2" borderId="1" xfId="0" applyNumberFormat="1" applyFont="1" applyFill="1" applyBorder="1" applyAlignment="1">
      <alignment horizontal="center" vertical="top" wrapText="1"/>
    </xf>
    <xf numFmtId="0" fontId="6" fillId="0" borderId="0" xfId="0" applyFont="1" applyAlignment="1">
      <alignment horizontal="left" vertical="top" indent="26"/>
    </xf>
    <xf numFmtId="0" fontId="0" fillId="0" borderId="0" xfId="0"/>
    <xf numFmtId="0" fontId="11" fillId="0" borderId="1" xfId="0" applyFont="1" applyFill="1" applyBorder="1" applyAlignment="1">
      <alignment horizontal="center" vertical="center" wrapText="1"/>
    </xf>
    <xf numFmtId="0" fontId="11" fillId="0" borderId="1" xfId="2" applyNumberFormat="1" applyFont="1" applyBorder="1" applyAlignment="1" applyProtection="1">
      <alignment vertical="center" wrapText="1"/>
    </xf>
    <xf numFmtId="0" fontId="11" fillId="0" borderId="1" xfId="2" applyNumberFormat="1" applyFont="1" applyBorder="1" applyAlignment="1" applyProtection="1">
      <alignment vertical="top" wrapText="1"/>
    </xf>
    <xf numFmtId="0" fontId="11" fillId="0"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164" fontId="4" fillId="4" borderId="1" xfId="0" applyNumberFormat="1" applyFont="1" applyFill="1" applyBorder="1" applyAlignment="1">
      <alignment horizontal="justify" vertical="top" wrapText="1"/>
    </xf>
    <xf numFmtId="0" fontId="4" fillId="4" borderId="1" xfId="0" applyNumberFormat="1" applyFont="1" applyFill="1" applyBorder="1" applyAlignment="1">
      <alignment horizontal="justify" vertical="top" wrapText="1"/>
    </xf>
    <xf numFmtId="0" fontId="11" fillId="0" borderId="1" xfId="1" applyNumberFormat="1" applyFont="1" applyBorder="1" applyAlignment="1" applyProtection="1">
      <alignment horizontal="center" vertical="center"/>
    </xf>
    <xf numFmtId="0" fontId="11" fillId="0" borderId="1" xfId="2" applyNumberFormat="1" applyFont="1" applyBorder="1" applyAlignment="1" applyProtection="1">
      <alignment horizontal="justify" vertical="center" wrapText="1"/>
    </xf>
    <xf numFmtId="0" fontId="11" fillId="0" borderId="1" xfId="2" applyNumberFormat="1" applyFont="1" applyBorder="1" applyAlignment="1" applyProtection="1">
      <alignment horizontal="justify" vertical="top" wrapText="1"/>
    </xf>
    <xf numFmtId="0" fontId="13" fillId="4" borderId="1" xfId="0" applyFont="1" applyFill="1" applyBorder="1" applyAlignment="1" applyProtection="1">
      <alignment horizontal="center" vertical="center"/>
      <protection locked="0"/>
    </xf>
    <xf numFmtId="49" fontId="14" fillId="0" borderId="1" xfId="1" applyNumberFormat="1" applyBorder="1" applyProtection="1">
      <alignment horizontal="center"/>
    </xf>
    <xf numFmtId="49" fontId="11" fillId="0" borderId="1" xfId="1" applyNumberFormat="1" applyFont="1" applyBorder="1" applyProtection="1">
      <alignment horizontal="center"/>
    </xf>
    <xf numFmtId="0" fontId="4" fillId="0" borderId="1" xfId="0" applyFont="1" applyFill="1" applyBorder="1" applyAlignment="1">
      <alignment horizontal="center" vertical="top" wrapText="1"/>
    </xf>
    <xf numFmtId="49" fontId="11" fillId="0" borderId="1" xfId="1" applyNumberFormat="1" applyFont="1" applyBorder="1" applyAlignment="1" applyProtection="1">
      <alignment horizontal="center" vertical="center"/>
    </xf>
    <xf numFmtId="0" fontId="5" fillId="4" borderId="1" xfId="0" applyFont="1" applyFill="1" applyBorder="1" applyAlignment="1">
      <alignment horizontal="justify" vertical="top" wrapText="1"/>
    </xf>
    <xf numFmtId="0" fontId="12" fillId="0" borderId="1" xfId="2" applyNumberFormat="1" applyFont="1" applyBorder="1" applyAlignment="1" applyProtection="1">
      <alignment horizontal="left" vertical="top" wrapText="1"/>
    </xf>
    <xf numFmtId="164" fontId="8" fillId="0" borderId="0" xfId="0" applyNumberFormat="1" applyFont="1"/>
    <xf numFmtId="0" fontId="12" fillId="4" borderId="1" xfId="0" applyFont="1" applyFill="1" applyBorder="1" applyAlignment="1">
      <alignment horizontal="center" vertical="center" wrapText="1"/>
    </xf>
    <xf numFmtId="0" fontId="12" fillId="0" borderId="1" xfId="0" applyFont="1" applyBorder="1" applyAlignment="1">
      <alignment horizontal="justify" vertical="top" wrapText="1"/>
    </xf>
    <xf numFmtId="0" fontId="12" fillId="0" borderId="1" xfId="1" applyNumberFormat="1" applyFont="1" applyBorder="1" applyAlignment="1" applyProtection="1">
      <alignment horizontal="center" vertical="center"/>
    </xf>
    <xf numFmtId="0" fontId="12" fillId="4" borderId="1" xfId="2" applyNumberFormat="1" applyFont="1" applyFill="1" applyBorder="1" applyAlignment="1" applyProtection="1">
      <alignment horizontal="justify" vertical="top" wrapText="1"/>
    </xf>
    <xf numFmtId="0" fontId="12"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right" vertical="top" wrapText="1"/>
    </xf>
    <xf numFmtId="0" fontId="10" fillId="0" borderId="0" xfId="0" applyFont="1" applyAlignment="1">
      <alignment horizontal="center" wrapText="1"/>
    </xf>
    <xf numFmtId="0" fontId="6" fillId="0" borderId="0" xfId="0" applyFont="1" applyAlignment="1">
      <alignment horizontal="left" vertical="top" indent="31"/>
    </xf>
    <xf numFmtId="0" fontId="6" fillId="0" borderId="0" xfId="0" applyFont="1" applyAlignment="1">
      <alignment horizontal="left" vertical="top" wrapText="1" indent="26"/>
    </xf>
    <xf numFmtId="0" fontId="6" fillId="0" borderId="0" xfId="0" applyFont="1" applyAlignment="1">
      <alignment horizontal="left" vertical="top" indent="26"/>
    </xf>
    <xf numFmtId="0" fontId="6" fillId="0" borderId="0" xfId="0" applyFont="1" applyAlignment="1">
      <alignment horizontal="left" wrapText="1" indent="26"/>
    </xf>
    <xf numFmtId="0" fontId="0" fillId="0" borderId="0" xfId="0"/>
  </cellXfs>
  <cellStyles count="3">
    <cellStyle name="xl31" xfId="2"/>
    <cellStyle name="xl43"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34"/>
  <sheetViews>
    <sheetView tabSelected="1" topLeftCell="A2" zoomScale="126" zoomScaleNormal="126" workbookViewId="0">
      <selection activeCell="A11" sqref="A11:D11"/>
    </sheetView>
  </sheetViews>
  <sheetFormatPr defaultRowHeight="12.75"/>
  <cols>
    <col min="1" max="1" width="21.5703125" customWidth="1"/>
    <col min="2" max="2" width="64.140625" customWidth="1"/>
    <col min="3" max="3" width="9.5703125" style="11" customWidth="1"/>
    <col min="4" max="4" width="9.5703125" style="11" bestFit="1" customWidth="1"/>
  </cols>
  <sheetData>
    <row r="1" spans="1:4" ht="15" hidden="1" customHeight="1">
      <c r="A1" s="1"/>
      <c r="B1" s="89"/>
      <c r="C1" s="89"/>
      <c r="D1" s="15"/>
    </row>
    <row r="2" spans="1:4" ht="15" customHeight="1">
      <c r="A2" s="2"/>
      <c r="B2" s="91" t="s">
        <v>338</v>
      </c>
      <c r="C2" s="91"/>
      <c r="D2" s="91"/>
    </row>
    <row r="3" spans="1:4" ht="42" customHeight="1">
      <c r="A3" s="2"/>
      <c r="B3" s="92" t="s">
        <v>339</v>
      </c>
      <c r="C3" s="92"/>
      <c r="D3" s="92"/>
    </row>
    <row r="4" spans="1:4" ht="15" customHeight="1">
      <c r="A4" s="2"/>
      <c r="B4" s="93" t="s">
        <v>336</v>
      </c>
      <c r="C4" s="93"/>
      <c r="D4" s="93"/>
    </row>
    <row r="5" spans="1:4" ht="16.5" customHeight="1">
      <c r="A5" s="2"/>
      <c r="B5" s="93" t="s">
        <v>337</v>
      </c>
      <c r="C5" s="93"/>
      <c r="D5" s="93"/>
    </row>
    <row r="6" spans="1:4" ht="25.5" customHeight="1">
      <c r="A6" s="2"/>
      <c r="B6" s="94" t="s">
        <v>401</v>
      </c>
      <c r="C6" s="95"/>
      <c r="D6" s="95"/>
    </row>
    <row r="7" spans="1:4" ht="15">
      <c r="A7" s="2"/>
      <c r="B7" s="52"/>
      <c r="C7" s="37"/>
      <c r="D7" s="37"/>
    </row>
    <row r="8" spans="1:4" s="64" customFormat="1" ht="15">
      <c r="A8" s="2"/>
      <c r="B8" s="63"/>
      <c r="C8" s="37"/>
      <c r="D8" s="37"/>
    </row>
    <row r="9" spans="1:4" s="64" customFormat="1" ht="15">
      <c r="A9" s="2"/>
      <c r="B9" s="63"/>
      <c r="C9" s="37"/>
      <c r="D9" s="37"/>
    </row>
    <row r="10" spans="1:4" s="64" customFormat="1" ht="15">
      <c r="A10" s="2"/>
      <c r="B10" s="63"/>
      <c r="C10" s="37"/>
      <c r="D10" s="37"/>
    </row>
    <row r="11" spans="1:4" ht="34.5" customHeight="1">
      <c r="A11" s="90" t="s">
        <v>400</v>
      </c>
      <c r="B11" s="90"/>
      <c r="C11" s="90"/>
      <c r="D11" s="90"/>
    </row>
    <row r="12" spans="1:4" s="8" customFormat="1" ht="15" customHeight="1">
      <c r="A12" s="9"/>
      <c r="B12" s="12"/>
      <c r="C12" s="9"/>
      <c r="D12" s="9"/>
    </row>
    <row r="13" spans="1:4" ht="16.5" customHeight="1">
      <c r="A13" s="88" t="s">
        <v>0</v>
      </c>
      <c r="B13" s="88" t="s">
        <v>5</v>
      </c>
      <c r="C13" s="88" t="s">
        <v>340</v>
      </c>
      <c r="D13" s="88" t="s">
        <v>402</v>
      </c>
    </row>
    <row r="14" spans="1:4" s="13" customFormat="1" ht="33" customHeight="1">
      <c r="A14" s="88"/>
      <c r="B14" s="88"/>
      <c r="C14" s="88"/>
      <c r="D14" s="88"/>
    </row>
    <row r="15" spans="1:4" s="10" customFormat="1" ht="12">
      <c r="A15" s="26" t="s">
        <v>8</v>
      </c>
      <c r="B15" s="5" t="s">
        <v>7</v>
      </c>
      <c r="C15" s="20">
        <f>C16+C38+C58+C61+C80+C87+C94+C105+C28+C140+C50</f>
        <v>508258.89999999997</v>
      </c>
      <c r="D15" s="20">
        <f>D16+D38+D58+D61+D80+D87+D94+D105+D28+D140+D50</f>
        <v>574865.60000000009</v>
      </c>
    </row>
    <row r="16" spans="1:4" s="10" customFormat="1" ht="12">
      <c r="A16" s="26" t="s">
        <v>9</v>
      </c>
      <c r="B16" s="5" t="s">
        <v>78</v>
      </c>
      <c r="C16" s="22">
        <f>SUM(C17)</f>
        <v>391794.6</v>
      </c>
      <c r="D16" s="22">
        <f>SUM(D17)</f>
        <v>443810.70000000007</v>
      </c>
    </row>
    <row r="17" spans="1:4" s="10" customFormat="1" ht="12">
      <c r="A17" s="26" t="s">
        <v>10</v>
      </c>
      <c r="B17" s="5" t="s">
        <v>1</v>
      </c>
      <c r="C17" s="38">
        <f>SUM(C18:C27)</f>
        <v>391794.6</v>
      </c>
      <c r="D17" s="38">
        <f>SUM(D18:D27)</f>
        <v>443810.70000000007</v>
      </c>
    </row>
    <row r="18" spans="1:4" s="10" customFormat="1" ht="120.75" customHeight="1">
      <c r="A18" s="27" t="s">
        <v>6</v>
      </c>
      <c r="B18" s="30" t="s">
        <v>278</v>
      </c>
      <c r="C18" s="23">
        <v>381853.3</v>
      </c>
      <c r="D18" s="23">
        <v>429076.4</v>
      </c>
    </row>
    <row r="19" spans="1:4" s="10" customFormat="1" ht="96" customHeight="1">
      <c r="A19" s="27" t="s">
        <v>20</v>
      </c>
      <c r="B19" s="4" t="s">
        <v>252</v>
      </c>
      <c r="C19" s="23">
        <v>1344.8</v>
      </c>
      <c r="D19" s="23">
        <v>1275.9000000000001</v>
      </c>
    </row>
    <row r="20" spans="1:4" s="10" customFormat="1" ht="84.75" customHeight="1">
      <c r="A20" s="27" t="s">
        <v>344</v>
      </c>
      <c r="B20" s="4" t="s">
        <v>343</v>
      </c>
      <c r="C20" s="23">
        <v>0</v>
      </c>
      <c r="D20" s="23">
        <v>44</v>
      </c>
    </row>
    <row r="21" spans="1:4" s="10" customFormat="1" ht="84.75" customHeight="1">
      <c r="A21" s="27" t="s">
        <v>253</v>
      </c>
      <c r="B21" s="4" t="s">
        <v>254</v>
      </c>
      <c r="C21" s="23">
        <v>2.6</v>
      </c>
      <c r="D21" s="23">
        <v>0</v>
      </c>
    </row>
    <row r="22" spans="1:4" s="10" customFormat="1" ht="84.75" customHeight="1">
      <c r="A22" s="27" t="s">
        <v>26</v>
      </c>
      <c r="B22" s="4" t="s">
        <v>255</v>
      </c>
      <c r="C22" s="23">
        <v>5536</v>
      </c>
      <c r="D22" s="23">
        <v>6174.2</v>
      </c>
    </row>
    <row r="23" spans="1:4" s="10" customFormat="1" ht="47.25" customHeight="1">
      <c r="A23" s="27" t="s">
        <v>256</v>
      </c>
      <c r="B23" s="4" t="s">
        <v>334</v>
      </c>
      <c r="C23" s="23">
        <v>339</v>
      </c>
      <c r="D23" s="23">
        <v>757.6</v>
      </c>
    </row>
    <row r="24" spans="1:4" s="10" customFormat="1" ht="264" customHeight="1">
      <c r="A24" s="27" t="s">
        <v>68</v>
      </c>
      <c r="B24" s="30" t="s">
        <v>257</v>
      </c>
      <c r="C24" s="23">
        <v>2102.5</v>
      </c>
      <c r="D24" s="23">
        <v>3989.9</v>
      </c>
    </row>
    <row r="25" spans="1:4" s="10" customFormat="1" ht="61.5" customHeight="1">
      <c r="A25" s="27" t="s">
        <v>190</v>
      </c>
      <c r="B25" s="48" t="s">
        <v>258</v>
      </c>
      <c r="C25" s="23">
        <v>223.4</v>
      </c>
      <c r="D25" s="23">
        <v>234.2</v>
      </c>
    </row>
    <row r="26" spans="1:4" s="10" customFormat="1" ht="61.5" customHeight="1">
      <c r="A26" s="27" t="s">
        <v>342</v>
      </c>
      <c r="B26" s="48" t="s">
        <v>341</v>
      </c>
      <c r="C26" s="23">
        <v>0</v>
      </c>
      <c r="D26" s="23">
        <v>193.3</v>
      </c>
    </row>
    <row r="27" spans="1:4" s="10" customFormat="1" ht="168.75" customHeight="1">
      <c r="A27" s="27" t="s">
        <v>259</v>
      </c>
      <c r="B27" s="48" t="s">
        <v>260</v>
      </c>
      <c r="C27" s="23">
        <v>393</v>
      </c>
      <c r="D27" s="23">
        <v>2065.1999999999998</v>
      </c>
    </row>
    <row r="28" spans="1:4" s="10" customFormat="1" ht="24.75" customHeight="1">
      <c r="A28" s="26" t="s">
        <v>79</v>
      </c>
      <c r="B28" s="34" t="s">
        <v>80</v>
      </c>
      <c r="C28" s="22">
        <f>SUM(C29)</f>
        <v>28659.3</v>
      </c>
      <c r="D28" s="22">
        <f>SUM(D29)</f>
        <v>29058.699999999997</v>
      </c>
    </row>
    <row r="29" spans="1:4" s="10" customFormat="1" ht="24">
      <c r="A29" s="26" t="s">
        <v>28</v>
      </c>
      <c r="B29" s="5" t="s">
        <v>29</v>
      </c>
      <c r="C29" s="38">
        <f>C30+C32+C34+C36</f>
        <v>28659.3</v>
      </c>
      <c r="D29" s="38">
        <f>D30+D32+D34+D36</f>
        <v>29058.699999999997</v>
      </c>
    </row>
    <row r="30" spans="1:4" s="10" customFormat="1" ht="36.75" customHeight="1">
      <c r="A30" s="27" t="s">
        <v>82</v>
      </c>
      <c r="B30" s="4" t="s">
        <v>81</v>
      </c>
      <c r="C30" s="39">
        <f>C31</f>
        <v>14989.3</v>
      </c>
      <c r="D30" s="39">
        <f>D31</f>
        <v>14740.8</v>
      </c>
    </row>
    <row r="31" spans="1:4" s="10" customFormat="1" ht="61.5" customHeight="1">
      <c r="A31" s="27" t="s">
        <v>56</v>
      </c>
      <c r="B31" s="4" t="s">
        <v>185</v>
      </c>
      <c r="C31" s="23">
        <v>14989.3</v>
      </c>
      <c r="D31" s="23">
        <v>14740.8</v>
      </c>
    </row>
    <row r="32" spans="1:4" s="10" customFormat="1" ht="48" customHeight="1">
      <c r="A32" s="27" t="s">
        <v>83</v>
      </c>
      <c r="B32" s="14" t="s">
        <v>84</v>
      </c>
      <c r="C32" s="39">
        <f>C33</f>
        <v>67.5</v>
      </c>
      <c r="D32" s="39">
        <f>D33</f>
        <v>86.3</v>
      </c>
    </row>
    <row r="33" spans="1:4" s="10" customFormat="1" ht="72.75" customHeight="1">
      <c r="A33" s="27" t="s">
        <v>57</v>
      </c>
      <c r="B33" s="14" t="s">
        <v>186</v>
      </c>
      <c r="C33" s="23">
        <v>67.5</v>
      </c>
      <c r="D33" s="23">
        <v>86.3</v>
      </c>
    </row>
    <row r="34" spans="1:4" s="10" customFormat="1" ht="36.75" customHeight="1">
      <c r="A34" s="27" t="s">
        <v>85</v>
      </c>
      <c r="B34" s="14" t="s">
        <v>86</v>
      </c>
      <c r="C34" s="39">
        <f>C35</f>
        <v>15137.8</v>
      </c>
      <c r="D34" s="39">
        <f>D35</f>
        <v>15705.5</v>
      </c>
    </row>
    <row r="35" spans="1:4" s="10" customFormat="1" ht="60.75" customHeight="1">
      <c r="A35" s="27" t="s">
        <v>58</v>
      </c>
      <c r="B35" s="4" t="s">
        <v>187</v>
      </c>
      <c r="C35" s="23">
        <v>15137.8</v>
      </c>
      <c r="D35" s="23">
        <v>15705.5</v>
      </c>
    </row>
    <row r="36" spans="1:4" s="10" customFormat="1" ht="36.75" customHeight="1">
      <c r="A36" s="27" t="s">
        <v>87</v>
      </c>
      <c r="B36" s="4" t="s">
        <v>88</v>
      </c>
      <c r="C36" s="39">
        <f>C37</f>
        <v>-1535.3</v>
      </c>
      <c r="D36" s="39">
        <f>D37</f>
        <v>-1473.9</v>
      </c>
    </row>
    <row r="37" spans="1:4" s="10" customFormat="1" ht="61.5" customHeight="1">
      <c r="A37" s="27" t="s">
        <v>59</v>
      </c>
      <c r="B37" s="4" t="s">
        <v>188</v>
      </c>
      <c r="C37" s="23">
        <v>-1535.3</v>
      </c>
      <c r="D37" s="23">
        <v>-1473.9</v>
      </c>
    </row>
    <row r="38" spans="1:4" s="10" customFormat="1" ht="12">
      <c r="A38" s="26" t="s">
        <v>11</v>
      </c>
      <c r="B38" s="5" t="s">
        <v>89</v>
      </c>
      <c r="C38" s="22">
        <f>C46+C48+C39+C44</f>
        <v>25758.7</v>
      </c>
      <c r="D38" s="22">
        <f>D46+D48+D39+D44</f>
        <v>26835.1</v>
      </c>
    </row>
    <row r="39" spans="1:4" s="10" customFormat="1" ht="14.25" customHeight="1">
      <c r="A39" s="26" t="s">
        <v>69</v>
      </c>
      <c r="B39" s="80" t="s">
        <v>70</v>
      </c>
      <c r="C39" s="38">
        <f>C40+C42</f>
        <v>20648.7</v>
      </c>
      <c r="D39" s="38">
        <f>D40+D42</f>
        <v>20499.7</v>
      </c>
    </row>
    <row r="40" spans="1:4" s="10" customFormat="1" ht="24">
      <c r="A40" s="65" t="s">
        <v>71</v>
      </c>
      <c r="B40" s="68" t="s">
        <v>72</v>
      </c>
      <c r="C40" s="39">
        <f>C41</f>
        <v>10290.200000000001</v>
      </c>
      <c r="D40" s="39">
        <f>D41</f>
        <v>12067.2</v>
      </c>
    </row>
    <row r="41" spans="1:4" s="10" customFormat="1" ht="24">
      <c r="A41" s="65" t="s">
        <v>73</v>
      </c>
      <c r="B41" s="68" t="s">
        <v>72</v>
      </c>
      <c r="C41" s="23">
        <v>10290.200000000001</v>
      </c>
      <c r="D41" s="23">
        <v>12067.2</v>
      </c>
    </row>
    <row r="42" spans="1:4" s="10" customFormat="1" ht="24" customHeight="1">
      <c r="A42" s="65" t="s">
        <v>74</v>
      </c>
      <c r="B42" s="68" t="s">
        <v>75</v>
      </c>
      <c r="C42" s="39">
        <f>C43</f>
        <v>10358.5</v>
      </c>
      <c r="D42" s="39">
        <f>D43</f>
        <v>8432.5</v>
      </c>
    </row>
    <row r="43" spans="1:4" s="10" customFormat="1" ht="37.5" customHeight="1">
      <c r="A43" s="65" t="s">
        <v>76</v>
      </c>
      <c r="B43" s="68" t="s">
        <v>77</v>
      </c>
      <c r="C43" s="23">
        <v>10358.5</v>
      </c>
      <c r="D43" s="23">
        <v>8432.5</v>
      </c>
    </row>
    <row r="44" spans="1:4" s="10" customFormat="1" ht="13.5" customHeight="1">
      <c r="A44" s="87" t="s">
        <v>346</v>
      </c>
      <c r="B44" s="69" t="s">
        <v>345</v>
      </c>
      <c r="C44" s="38">
        <f>C45</f>
        <v>0</v>
      </c>
      <c r="D44" s="38">
        <f>D45</f>
        <v>2.5</v>
      </c>
    </row>
    <row r="45" spans="1:4" s="10" customFormat="1" ht="12">
      <c r="A45" s="65" t="s">
        <v>347</v>
      </c>
      <c r="B45" s="68" t="s">
        <v>345</v>
      </c>
      <c r="C45" s="23">
        <v>0</v>
      </c>
      <c r="D45" s="23">
        <v>2.5</v>
      </c>
    </row>
    <row r="46" spans="1:4" s="10" customFormat="1" ht="12">
      <c r="A46" s="26" t="s">
        <v>12</v>
      </c>
      <c r="B46" s="5" t="s">
        <v>2</v>
      </c>
      <c r="C46" s="38">
        <f>C47</f>
        <v>50</v>
      </c>
      <c r="D46" s="38">
        <f>D47</f>
        <v>379.7</v>
      </c>
    </row>
    <row r="47" spans="1:4" s="10" customFormat="1" ht="12">
      <c r="A47" s="27" t="s">
        <v>90</v>
      </c>
      <c r="B47" s="4" t="s">
        <v>2</v>
      </c>
      <c r="C47" s="23">
        <v>50</v>
      </c>
      <c r="D47" s="23">
        <v>379.7</v>
      </c>
    </row>
    <row r="48" spans="1:4" s="10" customFormat="1" ht="13.5" customHeight="1">
      <c r="A48" s="26" t="s">
        <v>91</v>
      </c>
      <c r="B48" s="5" t="s">
        <v>92</v>
      </c>
      <c r="C48" s="38">
        <f>C49</f>
        <v>5060</v>
      </c>
      <c r="D48" s="38">
        <f>D49</f>
        <v>5953.2</v>
      </c>
    </row>
    <row r="49" spans="1:4" s="10" customFormat="1" ht="24" customHeight="1">
      <c r="A49" s="27" t="s">
        <v>204</v>
      </c>
      <c r="B49" s="18" t="s">
        <v>203</v>
      </c>
      <c r="C49" s="23">
        <v>5060</v>
      </c>
      <c r="D49" s="23">
        <v>5953.2</v>
      </c>
    </row>
    <row r="50" spans="1:4" s="10" customFormat="1" ht="12">
      <c r="A50" s="26" t="s">
        <v>32</v>
      </c>
      <c r="B50" s="24" t="s">
        <v>93</v>
      </c>
      <c r="C50" s="22">
        <f>C51+C53</f>
        <v>36570</v>
      </c>
      <c r="D50" s="22">
        <f>D51+D53</f>
        <v>40637.800000000003</v>
      </c>
    </row>
    <row r="51" spans="1:4" s="10" customFormat="1" ht="12">
      <c r="A51" s="26" t="s">
        <v>33</v>
      </c>
      <c r="B51" s="24" t="s">
        <v>34</v>
      </c>
      <c r="C51" s="38">
        <f>C52</f>
        <v>10499</v>
      </c>
      <c r="D51" s="38">
        <f>D52</f>
        <v>12040.3</v>
      </c>
    </row>
    <row r="52" spans="1:4" s="10" customFormat="1" ht="26.25" customHeight="1">
      <c r="A52" s="27" t="s">
        <v>206</v>
      </c>
      <c r="B52" s="41" t="s">
        <v>205</v>
      </c>
      <c r="C52" s="21">
        <v>10499</v>
      </c>
      <c r="D52" s="21">
        <v>12040.3</v>
      </c>
    </row>
    <row r="53" spans="1:4" s="10" customFormat="1" ht="12">
      <c r="A53" s="26" t="s">
        <v>35</v>
      </c>
      <c r="B53" s="24" t="s">
        <v>36</v>
      </c>
      <c r="C53" s="38">
        <f>C54+C56</f>
        <v>26071</v>
      </c>
      <c r="D53" s="38">
        <f>D54+D56</f>
        <v>28597.5</v>
      </c>
    </row>
    <row r="54" spans="1:4" s="10" customFormat="1" ht="12">
      <c r="A54" s="26" t="s">
        <v>37</v>
      </c>
      <c r="B54" s="24" t="s">
        <v>38</v>
      </c>
      <c r="C54" s="39">
        <f>C55</f>
        <v>14119</v>
      </c>
      <c r="D54" s="39">
        <f>D55</f>
        <v>14506.3</v>
      </c>
    </row>
    <row r="55" spans="1:4" s="10" customFormat="1" ht="24.75" customHeight="1">
      <c r="A55" s="27" t="s">
        <v>208</v>
      </c>
      <c r="B55" s="41" t="s">
        <v>207</v>
      </c>
      <c r="C55" s="21">
        <v>14119</v>
      </c>
      <c r="D55" s="21">
        <v>14506.3</v>
      </c>
    </row>
    <row r="56" spans="1:4" s="10" customFormat="1" ht="12">
      <c r="A56" s="26" t="s">
        <v>39</v>
      </c>
      <c r="B56" s="24" t="s">
        <v>40</v>
      </c>
      <c r="C56" s="39">
        <f>C57</f>
        <v>11952</v>
      </c>
      <c r="D56" s="39">
        <f>D57</f>
        <v>14091.2</v>
      </c>
    </row>
    <row r="57" spans="1:4" s="10" customFormat="1" ht="24" customHeight="1">
      <c r="A57" s="27" t="s">
        <v>279</v>
      </c>
      <c r="B57" s="41" t="s">
        <v>209</v>
      </c>
      <c r="C57" s="21">
        <v>11952</v>
      </c>
      <c r="D57" s="21">
        <v>14091.2</v>
      </c>
    </row>
    <row r="58" spans="1:4" s="10" customFormat="1" ht="12">
      <c r="A58" s="26" t="s">
        <v>13</v>
      </c>
      <c r="B58" s="5" t="s">
        <v>94</v>
      </c>
      <c r="C58" s="22">
        <f t="shared" ref="C58:D59" si="0">C59</f>
        <v>8916</v>
      </c>
      <c r="D58" s="22">
        <f t="shared" si="0"/>
        <v>8698</v>
      </c>
    </row>
    <row r="59" spans="1:4" s="10" customFormat="1" ht="24">
      <c r="A59" s="26" t="s">
        <v>95</v>
      </c>
      <c r="B59" s="5" t="s">
        <v>96</v>
      </c>
      <c r="C59" s="38">
        <f t="shared" si="0"/>
        <v>8916</v>
      </c>
      <c r="D59" s="38">
        <f t="shared" si="0"/>
        <v>8698</v>
      </c>
    </row>
    <row r="60" spans="1:4" s="10" customFormat="1" ht="25.5" customHeight="1">
      <c r="A60" s="27" t="s">
        <v>55</v>
      </c>
      <c r="B60" s="4" t="s">
        <v>54</v>
      </c>
      <c r="C60" s="21">
        <v>8916</v>
      </c>
      <c r="D60" s="21">
        <v>8698</v>
      </c>
    </row>
    <row r="61" spans="1:4" s="10" customFormat="1" ht="24.75" customHeight="1">
      <c r="A61" s="26" t="s">
        <v>14</v>
      </c>
      <c r="B61" s="5" t="s">
        <v>97</v>
      </c>
      <c r="C61" s="22">
        <f>C62+C72+C75</f>
        <v>8864.3000000000011</v>
      </c>
      <c r="D61" s="22">
        <f>D62+D72+D75</f>
        <v>15493.8</v>
      </c>
    </row>
    <row r="62" spans="1:4" s="10" customFormat="1" ht="49.5" customHeight="1">
      <c r="A62" s="26" t="s">
        <v>98</v>
      </c>
      <c r="B62" s="36" t="s">
        <v>100</v>
      </c>
      <c r="C62" s="38">
        <f>C63+C67+C65+C69</f>
        <v>7962.1</v>
      </c>
      <c r="D62" s="38">
        <f>D63+D67+D65+D69</f>
        <v>13574.099999999999</v>
      </c>
    </row>
    <row r="63" spans="1:4" s="10" customFormat="1" ht="36" customHeight="1">
      <c r="A63" s="19" t="s">
        <v>99</v>
      </c>
      <c r="B63" s="40" t="s">
        <v>101</v>
      </c>
      <c r="C63" s="39">
        <f>C64</f>
        <v>5061.6000000000004</v>
      </c>
      <c r="D63" s="39">
        <f>D64</f>
        <v>9966.6</v>
      </c>
    </row>
    <row r="64" spans="1:4" s="10" customFormat="1" ht="48.75" customHeight="1">
      <c r="A64" s="19" t="s">
        <v>211</v>
      </c>
      <c r="B64" s="42" t="s">
        <v>210</v>
      </c>
      <c r="C64" s="23">
        <v>5061.6000000000004</v>
      </c>
      <c r="D64" s="23">
        <v>9966.6</v>
      </c>
    </row>
    <row r="65" spans="1:4" s="10" customFormat="1" ht="50.25" customHeight="1">
      <c r="A65" s="27" t="s">
        <v>261</v>
      </c>
      <c r="B65" s="4" t="s">
        <v>262</v>
      </c>
      <c r="C65" s="39">
        <f>C66</f>
        <v>269.3</v>
      </c>
      <c r="D65" s="39">
        <f>D66</f>
        <v>994.5</v>
      </c>
    </row>
    <row r="66" spans="1:4" s="10" customFormat="1" ht="48" customHeight="1">
      <c r="A66" s="19" t="s">
        <v>268</v>
      </c>
      <c r="B66" s="4" t="s">
        <v>269</v>
      </c>
      <c r="C66" s="23">
        <v>269.3</v>
      </c>
      <c r="D66" s="23">
        <v>994.5</v>
      </c>
    </row>
    <row r="67" spans="1:4" s="10" customFormat="1" ht="26.25" customHeight="1">
      <c r="A67" s="27" t="s">
        <v>102</v>
      </c>
      <c r="B67" s="4" t="s">
        <v>103</v>
      </c>
      <c r="C67" s="39">
        <f>C68</f>
        <v>2631.2</v>
      </c>
      <c r="D67" s="39">
        <f>D68</f>
        <v>2606.6999999999998</v>
      </c>
    </row>
    <row r="68" spans="1:4" s="10" customFormat="1" ht="24" customHeight="1">
      <c r="A68" s="27" t="s">
        <v>213</v>
      </c>
      <c r="B68" s="18" t="s">
        <v>212</v>
      </c>
      <c r="C68" s="23">
        <v>2631.2</v>
      </c>
      <c r="D68" s="23">
        <v>2606.6999999999998</v>
      </c>
    </row>
    <row r="69" spans="1:4" s="10" customFormat="1" ht="25.5" customHeight="1">
      <c r="A69" s="27" t="s">
        <v>348</v>
      </c>
      <c r="B69" s="18" t="s">
        <v>351</v>
      </c>
      <c r="C69" s="39">
        <f>C70</f>
        <v>0</v>
      </c>
      <c r="D69" s="39">
        <f>D70</f>
        <v>6.3</v>
      </c>
    </row>
    <row r="70" spans="1:4" s="10" customFormat="1" ht="28.5" customHeight="1">
      <c r="A70" s="27" t="s">
        <v>349</v>
      </c>
      <c r="B70" s="18" t="s">
        <v>352</v>
      </c>
      <c r="C70" s="23">
        <f>C71</f>
        <v>0</v>
      </c>
      <c r="D70" s="23">
        <f>D71</f>
        <v>6.3</v>
      </c>
    </row>
    <row r="71" spans="1:4" s="10" customFormat="1" ht="48.75" customHeight="1">
      <c r="A71" s="27" t="s">
        <v>350</v>
      </c>
      <c r="B71" s="18" t="s">
        <v>353</v>
      </c>
      <c r="C71" s="23">
        <v>0</v>
      </c>
      <c r="D71" s="23">
        <v>6.3</v>
      </c>
    </row>
    <row r="72" spans="1:4" s="10" customFormat="1" ht="13.5" customHeight="1">
      <c r="A72" s="26" t="s">
        <v>104</v>
      </c>
      <c r="B72" s="5" t="s">
        <v>106</v>
      </c>
      <c r="C72" s="38">
        <f t="shared" ref="C72:D73" si="1">C73</f>
        <v>337.2</v>
      </c>
      <c r="D72" s="38">
        <f t="shared" si="1"/>
        <v>337.2</v>
      </c>
    </row>
    <row r="73" spans="1:4" s="10" customFormat="1" ht="24.75" customHeight="1">
      <c r="A73" s="27" t="s">
        <v>105</v>
      </c>
      <c r="B73" s="4" t="s">
        <v>107</v>
      </c>
      <c r="C73" s="39">
        <f t="shared" si="1"/>
        <v>337.2</v>
      </c>
      <c r="D73" s="39">
        <f t="shared" si="1"/>
        <v>337.2</v>
      </c>
    </row>
    <row r="74" spans="1:4" s="10" customFormat="1" ht="37.5" customHeight="1">
      <c r="A74" s="27" t="s">
        <v>215</v>
      </c>
      <c r="B74" s="4" t="s">
        <v>214</v>
      </c>
      <c r="C74" s="23">
        <v>337.2</v>
      </c>
      <c r="D74" s="21">
        <v>337.2</v>
      </c>
    </row>
    <row r="75" spans="1:4" s="10" customFormat="1" ht="48.75" customHeight="1">
      <c r="A75" s="26" t="s">
        <v>108</v>
      </c>
      <c r="B75" s="36" t="s">
        <v>110</v>
      </c>
      <c r="C75" s="38">
        <f>C76+C78</f>
        <v>565</v>
      </c>
      <c r="D75" s="38">
        <f>D76+D78</f>
        <v>1582.5</v>
      </c>
    </row>
    <row r="76" spans="1:4" s="10" customFormat="1" ht="48" customHeight="1">
      <c r="A76" s="27" t="s">
        <v>109</v>
      </c>
      <c r="B76" s="14" t="s">
        <v>111</v>
      </c>
      <c r="C76" s="39">
        <f>C77</f>
        <v>480</v>
      </c>
      <c r="D76" s="39">
        <f>D77</f>
        <v>1477.3</v>
      </c>
    </row>
    <row r="77" spans="1:4" s="10" customFormat="1" ht="47.25" customHeight="1">
      <c r="A77" s="31" t="s">
        <v>217</v>
      </c>
      <c r="B77" s="4" t="s">
        <v>216</v>
      </c>
      <c r="C77" s="21">
        <v>480</v>
      </c>
      <c r="D77" s="21">
        <v>1477.3</v>
      </c>
    </row>
    <row r="78" spans="1:4" s="10" customFormat="1" ht="60" customHeight="1">
      <c r="A78" s="31" t="s">
        <v>112</v>
      </c>
      <c r="B78" s="14" t="s">
        <v>113</v>
      </c>
      <c r="C78" s="39">
        <f>C79</f>
        <v>85</v>
      </c>
      <c r="D78" s="39">
        <f>D79</f>
        <v>105.2</v>
      </c>
    </row>
    <row r="79" spans="1:4" s="10" customFormat="1" ht="59.25" customHeight="1">
      <c r="A79" s="31" t="s">
        <v>219</v>
      </c>
      <c r="B79" s="14" t="s">
        <v>218</v>
      </c>
      <c r="C79" s="23">
        <v>85</v>
      </c>
      <c r="D79" s="21">
        <v>105.2</v>
      </c>
    </row>
    <row r="80" spans="1:4" s="10" customFormat="1" ht="12">
      <c r="A80" s="26" t="s">
        <v>15</v>
      </c>
      <c r="B80" s="5" t="s">
        <v>114</v>
      </c>
      <c r="C80" s="22">
        <f>C81</f>
        <v>47.900000000000006</v>
      </c>
      <c r="D80" s="22">
        <f>D81</f>
        <v>553.79999999999995</v>
      </c>
    </row>
    <row r="81" spans="1:4" s="10" customFormat="1" ht="12">
      <c r="A81" s="27" t="s">
        <v>115</v>
      </c>
      <c r="B81" s="4" t="s">
        <v>116</v>
      </c>
      <c r="C81" s="39">
        <f>C82+C83+C84</f>
        <v>47.900000000000006</v>
      </c>
      <c r="D81" s="39">
        <f>D82+D83+D84</f>
        <v>553.79999999999995</v>
      </c>
    </row>
    <row r="82" spans="1:4" s="10" customFormat="1" ht="24">
      <c r="A82" s="27" t="s">
        <v>21</v>
      </c>
      <c r="B82" s="4" t="s">
        <v>27</v>
      </c>
      <c r="C82" s="21">
        <v>15.5</v>
      </c>
      <c r="D82" s="21">
        <v>430.9</v>
      </c>
    </row>
    <row r="83" spans="1:4" s="10" customFormat="1" ht="12">
      <c r="A83" s="27" t="s">
        <v>22</v>
      </c>
      <c r="B83" s="4" t="s">
        <v>24</v>
      </c>
      <c r="C83" s="21">
        <v>3.3</v>
      </c>
      <c r="D83" s="21">
        <v>6.2</v>
      </c>
    </row>
    <row r="84" spans="1:4" s="10" customFormat="1" ht="12">
      <c r="A84" s="27" t="s">
        <v>23</v>
      </c>
      <c r="B84" s="4" t="s">
        <v>25</v>
      </c>
      <c r="C84" s="39">
        <f>C85+C86</f>
        <v>29.1</v>
      </c>
      <c r="D84" s="39">
        <f>D85+D86</f>
        <v>116.7</v>
      </c>
    </row>
    <row r="85" spans="1:4" s="10" customFormat="1" ht="12">
      <c r="A85" s="27" t="s">
        <v>42</v>
      </c>
      <c r="B85" s="4" t="s">
        <v>43</v>
      </c>
      <c r="C85" s="21">
        <v>23.7</v>
      </c>
      <c r="D85" s="21">
        <v>43.2</v>
      </c>
    </row>
    <row r="86" spans="1:4" s="10" customFormat="1" ht="12">
      <c r="A86" s="27" t="s">
        <v>180</v>
      </c>
      <c r="B86" s="4" t="s">
        <v>181</v>
      </c>
      <c r="C86" s="21">
        <v>5.4</v>
      </c>
      <c r="D86" s="21">
        <v>73.5</v>
      </c>
    </row>
    <row r="87" spans="1:4" s="10" customFormat="1" ht="24" customHeight="1">
      <c r="A87" s="26" t="s">
        <v>16</v>
      </c>
      <c r="B87" s="5" t="s">
        <v>117</v>
      </c>
      <c r="C87" s="22">
        <f>C88+C91</f>
        <v>260.7</v>
      </c>
      <c r="D87" s="22">
        <f>D88+D91</f>
        <v>315.7</v>
      </c>
    </row>
    <row r="88" spans="1:4" s="10" customFormat="1" ht="13.5" customHeight="1">
      <c r="A88" s="26" t="s">
        <v>118</v>
      </c>
      <c r="B88" s="5" t="s">
        <v>120</v>
      </c>
      <c r="C88" s="38">
        <f t="shared" ref="C88:D89" si="2">C89</f>
        <v>10</v>
      </c>
      <c r="D88" s="38">
        <f t="shared" si="2"/>
        <v>10</v>
      </c>
    </row>
    <row r="89" spans="1:4" s="10" customFormat="1" ht="12">
      <c r="A89" s="27" t="s">
        <v>119</v>
      </c>
      <c r="B89" s="4" t="s">
        <v>121</v>
      </c>
      <c r="C89" s="39">
        <f t="shared" si="2"/>
        <v>10</v>
      </c>
      <c r="D89" s="39">
        <f t="shared" si="2"/>
        <v>10</v>
      </c>
    </row>
    <row r="90" spans="1:4" s="10" customFormat="1" ht="26.25" customHeight="1">
      <c r="A90" s="27" t="s">
        <v>221</v>
      </c>
      <c r="B90" s="4" t="s">
        <v>220</v>
      </c>
      <c r="C90" s="21">
        <v>10</v>
      </c>
      <c r="D90" s="21">
        <v>10</v>
      </c>
    </row>
    <row r="91" spans="1:4" s="10" customFormat="1" ht="12">
      <c r="A91" s="26" t="s">
        <v>123</v>
      </c>
      <c r="B91" s="5" t="s">
        <v>124</v>
      </c>
      <c r="C91" s="38">
        <f t="shared" ref="C91:D92" si="3">C92</f>
        <v>250.7</v>
      </c>
      <c r="D91" s="38">
        <f t="shared" si="3"/>
        <v>305.7</v>
      </c>
    </row>
    <row r="92" spans="1:4" s="10" customFormat="1" ht="24">
      <c r="A92" s="27" t="s">
        <v>122</v>
      </c>
      <c r="B92" s="4" t="s">
        <v>125</v>
      </c>
      <c r="C92" s="39">
        <f t="shared" si="3"/>
        <v>250.7</v>
      </c>
      <c r="D92" s="39">
        <f t="shared" si="3"/>
        <v>305.7</v>
      </c>
    </row>
    <row r="93" spans="1:4" s="10" customFormat="1" ht="26.25" customHeight="1">
      <c r="A93" s="27" t="s">
        <v>223</v>
      </c>
      <c r="B93" s="4" t="s">
        <v>222</v>
      </c>
      <c r="C93" s="21">
        <v>250.7</v>
      </c>
      <c r="D93" s="21">
        <v>305.7</v>
      </c>
    </row>
    <row r="94" spans="1:4" s="10" customFormat="1" ht="24">
      <c r="A94" s="26" t="s">
        <v>17</v>
      </c>
      <c r="B94" s="5" t="s">
        <v>126</v>
      </c>
      <c r="C94" s="22">
        <f>C103+C95</f>
        <v>5783.7999999999993</v>
      </c>
      <c r="D94" s="22">
        <f>D103+D95</f>
        <v>7997.4</v>
      </c>
    </row>
    <row r="95" spans="1:4" s="10" customFormat="1" ht="24" customHeight="1">
      <c r="A95" s="19" t="s">
        <v>263</v>
      </c>
      <c r="B95" s="4" t="s">
        <v>270</v>
      </c>
      <c r="C95" s="39">
        <f>C96+C100+C98</f>
        <v>2315.8999999999996</v>
      </c>
      <c r="D95" s="39">
        <f>D96+D100+D98</f>
        <v>4110.7</v>
      </c>
    </row>
    <row r="96" spans="1:4" s="10" customFormat="1" ht="24">
      <c r="A96" s="19" t="s">
        <v>264</v>
      </c>
      <c r="B96" s="4" t="s">
        <v>265</v>
      </c>
      <c r="C96" s="39">
        <f>C97</f>
        <v>1584.6</v>
      </c>
      <c r="D96" s="39">
        <f>D97</f>
        <v>2845.9</v>
      </c>
    </row>
    <row r="97" spans="1:7" s="10" customFormat="1" ht="25.5" customHeight="1">
      <c r="A97" s="33" t="s">
        <v>272</v>
      </c>
      <c r="B97" s="18" t="s">
        <v>271</v>
      </c>
      <c r="C97" s="23">
        <v>1584.6</v>
      </c>
      <c r="D97" s="23">
        <v>2845.9</v>
      </c>
    </row>
    <row r="98" spans="1:7" s="10" customFormat="1" ht="38.25" customHeight="1">
      <c r="A98" s="33" t="s">
        <v>323</v>
      </c>
      <c r="B98" s="18" t="s">
        <v>324</v>
      </c>
      <c r="C98" s="39">
        <f>C99</f>
        <v>0.7</v>
      </c>
      <c r="D98" s="39">
        <f t="shared" ref="D98" si="4">D99</f>
        <v>0.7</v>
      </c>
    </row>
    <row r="99" spans="1:7" s="10" customFormat="1" ht="38.25" customHeight="1">
      <c r="A99" s="33" t="s">
        <v>325</v>
      </c>
      <c r="B99" s="18" t="s">
        <v>326</v>
      </c>
      <c r="C99" s="23">
        <v>0.7</v>
      </c>
      <c r="D99" s="23">
        <v>0.7</v>
      </c>
    </row>
    <row r="100" spans="1:7" s="10" customFormat="1" ht="50.25" customHeight="1">
      <c r="A100" s="33" t="s">
        <v>266</v>
      </c>
      <c r="B100" s="4" t="s">
        <v>273</v>
      </c>
      <c r="C100" s="39">
        <f t="shared" ref="C100:D101" si="5">C101</f>
        <v>730.6</v>
      </c>
      <c r="D100" s="39">
        <f t="shared" si="5"/>
        <v>1264.0999999999999</v>
      </c>
    </row>
    <row r="101" spans="1:7" s="10" customFormat="1" ht="37.5" customHeight="1">
      <c r="A101" s="33" t="s">
        <v>267</v>
      </c>
      <c r="B101" s="4" t="s">
        <v>274</v>
      </c>
      <c r="C101" s="39">
        <f t="shared" si="5"/>
        <v>730.6</v>
      </c>
      <c r="D101" s="39">
        <f t="shared" si="5"/>
        <v>1264.0999999999999</v>
      </c>
    </row>
    <row r="102" spans="1:7" s="10" customFormat="1" ht="49.5" customHeight="1">
      <c r="A102" s="33" t="s">
        <v>275</v>
      </c>
      <c r="B102" s="18" t="s">
        <v>276</v>
      </c>
      <c r="C102" s="23">
        <v>730.6</v>
      </c>
      <c r="D102" s="23">
        <v>1264.0999999999999</v>
      </c>
    </row>
    <row r="103" spans="1:7" s="10" customFormat="1" ht="24">
      <c r="A103" s="7" t="s">
        <v>128</v>
      </c>
      <c r="B103" s="4" t="s">
        <v>127</v>
      </c>
      <c r="C103" s="39">
        <f>C104</f>
        <v>3467.9</v>
      </c>
      <c r="D103" s="39">
        <f>D104</f>
        <v>3886.7</v>
      </c>
    </row>
    <row r="104" spans="1:7" s="10" customFormat="1" ht="24.75" customHeight="1">
      <c r="A104" s="27" t="s">
        <v>225</v>
      </c>
      <c r="B104" s="4" t="s">
        <v>224</v>
      </c>
      <c r="C104" s="23">
        <v>3467.9</v>
      </c>
      <c r="D104" s="23">
        <v>3886.7</v>
      </c>
    </row>
    <row r="105" spans="1:7" s="10" customFormat="1" ht="12">
      <c r="A105" s="26" t="s">
        <v>18</v>
      </c>
      <c r="B105" s="5" t="s">
        <v>129</v>
      </c>
      <c r="C105" s="22">
        <f>C106+C136+C132+C129+C127</f>
        <v>1108.6000000000001</v>
      </c>
      <c r="D105" s="22">
        <f>D106+D127+D129+D132+D136</f>
        <v>1060.8</v>
      </c>
    </row>
    <row r="106" spans="1:7" s="10" customFormat="1" ht="24.75" customHeight="1">
      <c r="A106" s="26" t="s">
        <v>130</v>
      </c>
      <c r="B106" s="5" t="s">
        <v>131</v>
      </c>
      <c r="C106" s="38">
        <f>C107+C109+C119+C121+C123+C125+C117+C111+C113+C115</f>
        <v>261.3</v>
      </c>
      <c r="D106" s="38">
        <f>D107+D109+D119+D121+D123+D125+D117+D111+D113+D115</f>
        <v>442.3</v>
      </c>
    </row>
    <row r="107" spans="1:7" s="10" customFormat="1" ht="36.75" customHeight="1">
      <c r="A107" s="27" t="s">
        <v>132</v>
      </c>
      <c r="B107" s="70" t="s">
        <v>133</v>
      </c>
      <c r="C107" s="39">
        <f>C108</f>
        <v>6.9</v>
      </c>
      <c r="D107" s="39">
        <f>D108</f>
        <v>29.2</v>
      </c>
    </row>
    <row r="108" spans="1:7" s="10" customFormat="1" ht="47.25" customHeight="1">
      <c r="A108" s="32" t="s">
        <v>47</v>
      </c>
      <c r="B108" s="30" t="s">
        <v>60</v>
      </c>
      <c r="C108" s="23">
        <v>6.9</v>
      </c>
      <c r="D108" s="23">
        <v>29.2</v>
      </c>
    </row>
    <row r="109" spans="1:7" s="10" customFormat="1" ht="47.25" customHeight="1">
      <c r="A109" s="32" t="s">
        <v>134</v>
      </c>
      <c r="B109" s="30" t="s">
        <v>135</v>
      </c>
      <c r="C109" s="39">
        <f>C110</f>
        <v>33.299999999999997</v>
      </c>
      <c r="D109" s="39">
        <f>D110</f>
        <v>31.6</v>
      </c>
      <c r="G109" s="82"/>
    </row>
    <row r="110" spans="1:7" s="10" customFormat="1" ht="61.5" customHeight="1">
      <c r="A110" s="32" t="s">
        <v>48</v>
      </c>
      <c r="B110" s="30" t="s">
        <v>61</v>
      </c>
      <c r="C110" s="23">
        <v>33.299999999999997</v>
      </c>
      <c r="D110" s="23">
        <v>31.6</v>
      </c>
    </row>
    <row r="111" spans="1:7" s="10" customFormat="1" ht="36" customHeight="1">
      <c r="A111" s="32" t="s">
        <v>136</v>
      </c>
      <c r="B111" s="71" t="s">
        <v>137</v>
      </c>
      <c r="C111" s="39">
        <f>C112</f>
        <v>3.7</v>
      </c>
      <c r="D111" s="39">
        <f>D112</f>
        <v>24.9</v>
      </c>
    </row>
    <row r="112" spans="1:7" s="10" customFormat="1" ht="48.75" customHeight="1">
      <c r="A112" s="32" t="s">
        <v>49</v>
      </c>
      <c r="B112" s="30" t="s">
        <v>62</v>
      </c>
      <c r="C112" s="23">
        <v>3.7</v>
      </c>
      <c r="D112" s="23">
        <v>24.9</v>
      </c>
    </row>
    <row r="113" spans="1:4" s="10" customFormat="1" ht="36" customHeight="1">
      <c r="A113" s="32" t="s">
        <v>368</v>
      </c>
      <c r="B113" s="30" t="s">
        <v>354</v>
      </c>
      <c r="C113" s="39">
        <f>C114</f>
        <v>0</v>
      </c>
      <c r="D113" s="39">
        <f>D114</f>
        <v>4.3</v>
      </c>
    </row>
    <row r="114" spans="1:4" s="10" customFormat="1" ht="49.5" customHeight="1">
      <c r="A114" s="32" t="s">
        <v>369</v>
      </c>
      <c r="B114" s="30" t="s">
        <v>355</v>
      </c>
      <c r="C114" s="23">
        <v>0</v>
      </c>
      <c r="D114" s="23">
        <v>4.3</v>
      </c>
    </row>
    <row r="115" spans="1:4" s="10" customFormat="1" ht="36" customHeight="1">
      <c r="A115" s="32" t="s">
        <v>370</v>
      </c>
      <c r="B115" s="30" t="s">
        <v>356</v>
      </c>
      <c r="C115" s="39">
        <f>C116</f>
        <v>0</v>
      </c>
      <c r="D115" s="39">
        <f>D116</f>
        <v>3</v>
      </c>
    </row>
    <row r="116" spans="1:4" s="10" customFormat="1" ht="48.75" customHeight="1">
      <c r="A116" s="32" t="s">
        <v>371</v>
      </c>
      <c r="B116" s="30" t="s">
        <v>357</v>
      </c>
      <c r="C116" s="23">
        <v>0</v>
      </c>
      <c r="D116" s="23">
        <v>3</v>
      </c>
    </row>
    <row r="117" spans="1:4" s="10" customFormat="1" ht="48">
      <c r="A117" s="33" t="s">
        <v>192</v>
      </c>
      <c r="B117" s="46" t="s">
        <v>193</v>
      </c>
      <c r="C117" s="39">
        <f>C118</f>
        <v>8.8000000000000007</v>
      </c>
      <c r="D117" s="39">
        <f>D118</f>
        <v>1.5</v>
      </c>
    </row>
    <row r="118" spans="1:4" s="10" customFormat="1" ht="59.25" customHeight="1">
      <c r="A118" s="33" t="s">
        <v>191</v>
      </c>
      <c r="B118" s="46" t="s">
        <v>194</v>
      </c>
      <c r="C118" s="23">
        <v>8.8000000000000007</v>
      </c>
      <c r="D118" s="23">
        <v>1.5</v>
      </c>
    </row>
    <row r="119" spans="1:4" s="10" customFormat="1" ht="48.75" customHeight="1">
      <c r="A119" s="7" t="s">
        <v>138</v>
      </c>
      <c r="B119" s="30" t="s">
        <v>226</v>
      </c>
      <c r="C119" s="39">
        <f>C120</f>
        <v>0.3</v>
      </c>
      <c r="D119" s="39">
        <f>D120</f>
        <v>2.5</v>
      </c>
    </row>
    <row r="120" spans="1:4" s="10" customFormat="1" ht="83.25" customHeight="1">
      <c r="A120" s="7" t="s">
        <v>51</v>
      </c>
      <c r="B120" s="30" t="s">
        <v>227</v>
      </c>
      <c r="C120" s="23">
        <v>0.3</v>
      </c>
      <c r="D120" s="23">
        <v>2.5</v>
      </c>
    </row>
    <row r="121" spans="1:4" s="10" customFormat="1" ht="36" customHeight="1">
      <c r="A121" s="7" t="s">
        <v>139</v>
      </c>
      <c r="B121" s="30" t="s">
        <v>140</v>
      </c>
      <c r="C121" s="39">
        <f>C122</f>
        <v>19.399999999999999</v>
      </c>
      <c r="D121" s="39">
        <f>D122</f>
        <v>8.5</v>
      </c>
    </row>
    <row r="122" spans="1:4" s="10" customFormat="1" ht="49.5" customHeight="1">
      <c r="A122" s="7" t="s">
        <v>52</v>
      </c>
      <c r="B122" s="30" t="s">
        <v>63</v>
      </c>
      <c r="C122" s="23">
        <v>19.399999999999999</v>
      </c>
      <c r="D122" s="23">
        <v>8.5</v>
      </c>
    </row>
    <row r="123" spans="1:4" s="10" customFormat="1" ht="36.75" customHeight="1">
      <c r="A123" s="7" t="s">
        <v>141</v>
      </c>
      <c r="B123" s="30" t="s">
        <v>142</v>
      </c>
      <c r="C123" s="39">
        <f>C124</f>
        <v>28.1</v>
      </c>
      <c r="D123" s="39">
        <f>D124</f>
        <v>31.6</v>
      </c>
    </row>
    <row r="124" spans="1:4" s="10" customFormat="1" ht="48.75" customHeight="1">
      <c r="A124" s="33" t="s">
        <v>53</v>
      </c>
      <c r="B124" s="30" t="s">
        <v>64</v>
      </c>
      <c r="C124" s="23">
        <v>28.1</v>
      </c>
      <c r="D124" s="23">
        <v>31.6</v>
      </c>
    </row>
    <row r="125" spans="1:4" s="10" customFormat="1" ht="36" customHeight="1">
      <c r="A125" s="33" t="s">
        <v>143</v>
      </c>
      <c r="B125" s="30" t="s">
        <v>144</v>
      </c>
      <c r="C125" s="39">
        <f>C126</f>
        <v>160.80000000000001</v>
      </c>
      <c r="D125" s="39">
        <f>D126</f>
        <v>305.2</v>
      </c>
    </row>
    <row r="126" spans="1:4" s="10" customFormat="1" ht="48.75" customHeight="1">
      <c r="A126" s="32" t="s">
        <v>50</v>
      </c>
      <c r="B126" s="30" t="s">
        <v>65</v>
      </c>
      <c r="C126" s="23">
        <v>160.80000000000001</v>
      </c>
      <c r="D126" s="23">
        <v>305.2</v>
      </c>
    </row>
    <row r="127" spans="1:4" s="10" customFormat="1" ht="24">
      <c r="A127" s="83" t="s">
        <v>362</v>
      </c>
      <c r="B127" s="84" t="s">
        <v>358</v>
      </c>
      <c r="C127" s="38">
        <f>C128</f>
        <v>0</v>
      </c>
      <c r="D127" s="38">
        <f>D128</f>
        <v>3.2</v>
      </c>
    </row>
    <row r="128" spans="1:4" s="10" customFormat="1" ht="24" customHeight="1">
      <c r="A128" s="32" t="s">
        <v>364</v>
      </c>
      <c r="B128" s="30" t="s">
        <v>359</v>
      </c>
      <c r="C128" s="23">
        <v>0</v>
      </c>
      <c r="D128" s="23">
        <v>3.2</v>
      </c>
    </row>
    <row r="129" spans="1:4" s="10" customFormat="1" ht="72">
      <c r="A129" s="83" t="s">
        <v>363</v>
      </c>
      <c r="B129" s="84" t="s">
        <v>360</v>
      </c>
      <c r="C129" s="38">
        <f>C130</f>
        <v>0</v>
      </c>
      <c r="D129" s="38">
        <f>D130</f>
        <v>207.4</v>
      </c>
    </row>
    <row r="130" spans="1:4" s="10" customFormat="1" ht="36">
      <c r="A130" s="32" t="s">
        <v>365</v>
      </c>
      <c r="B130" s="30" t="s">
        <v>361</v>
      </c>
      <c r="C130" s="23">
        <f>C131</f>
        <v>0</v>
      </c>
      <c r="D130" s="23">
        <f>D131</f>
        <v>207.4</v>
      </c>
    </row>
    <row r="131" spans="1:4" s="10" customFormat="1" ht="48.75" customHeight="1">
      <c r="A131" s="32" t="s">
        <v>367</v>
      </c>
      <c r="B131" s="30" t="s">
        <v>366</v>
      </c>
      <c r="C131" s="23">
        <v>0</v>
      </c>
      <c r="D131" s="23">
        <v>207.4</v>
      </c>
    </row>
    <row r="132" spans="1:4" s="10" customFormat="1" ht="12">
      <c r="A132" s="85" t="s">
        <v>372</v>
      </c>
      <c r="B132" s="86" t="s">
        <v>376</v>
      </c>
      <c r="C132" s="38">
        <f>C133</f>
        <v>0</v>
      </c>
      <c r="D132" s="38">
        <f>D133</f>
        <v>13.9</v>
      </c>
    </row>
    <row r="133" spans="1:4" s="10" customFormat="1" ht="48.75" customHeight="1">
      <c r="A133" s="72" t="s">
        <v>373</v>
      </c>
      <c r="B133" s="73" t="s">
        <v>377</v>
      </c>
      <c r="C133" s="39">
        <f>C134</f>
        <v>0</v>
      </c>
      <c r="D133" s="39">
        <f>D134+D135</f>
        <v>13.9</v>
      </c>
    </row>
    <row r="134" spans="1:4" s="10" customFormat="1" ht="36">
      <c r="A134" s="72" t="s">
        <v>374</v>
      </c>
      <c r="B134" s="74" t="s">
        <v>378</v>
      </c>
      <c r="C134" s="23">
        <v>0</v>
      </c>
      <c r="D134" s="23">
        <v>2.9</v>
      </c>
    </row>
    <row r="135" spans="1:4" s="10" customFormat="1" ht="48.75" customHeight="1">
      <c r="A135" s="72" t="s">
        <v>375</v>
      </c>
      <c r="B135" s="73" t="s">
        <v>379</v>
      </c>
      <c r="C135" s="23">
        <v>0</v>
      </c>
      <c r="D135" s="23">
        <v>11</v>
      </c>
    </row>
    <row r="136" spans="1:4" s="10" customFormat="1" ht="12">
      <c r="A136" s="75" t="s">
        <v>182</v>
      </c>
      <c r="B136" s="43" t="s">
        <v>183</v>
      </c>
      <c r="C136" s="38">
        <f>C137+C138</f>
        <v>847.30000000000007</v>
      </c>
      <c r="D136" s="38">
        <f>D137+D138</f>
        <v>394</v>
      </c>
    </row>
    <row r="137" spans="1:4" s="10" customFormat="1" ht="96" customHeight="1">
      <c r="A137" s="31" t="s">
        <v>184</v>
      </c>
      <c r="B137" s="14" t="s">
        <v>228</v>
      </c>
      <c r="C137" s="23">
        <v>843.7</v>
      </c>
      <c r="D137" s="23">
        <v>394</v>
      </c>
    </row>
    <row r="138" spans="1:4" s="10" customFormat="1" ht="24">
      <c r="A138" s="7" t="s">
        <v>195</v>
      </c>
      <c r="B138" s="14" t="s">
        <v>196</v>
      </c>
      <c r="C138" s="38">
        <f>C139</f>
        <v>3.6</v>
      </c>
      <c r="D138" s="38">
        <f>D139</f>
        <v>0</v>
      </c>
    </row>
    <row r="139" spans="1:4" s="10" customFormat="1" ht="27" customHeight="1">
      <c r="A139" s="7" t="s">
        <v>197</v>
      </c>
      <c r="B139" s="14" t="s">
        <v>229</v>
      </c>
      <c r="C139" s="23">
        <v>3.6</v>
      </c>
      <c r="D139" s="23">
        <v>0</v>
      </c>
    </row>
    <row r="140" spans="1:4" s="10" customFormat="1" ht="12">
      <c r="A140" s="26" t="s">
        <v>30</v>
      </c>
      <c r="B140" s="43" t="s">
        <v>145</v>
      </c>
      <c r="C140" s="22">
        <f>C145+C141+C143</f>
        <v>495</v>
      </c>
      <c r="D140" s="22">
        <f>D145+D141+D143</f>
        <v>403.8</v>
      </c>
    </row>
    <row r="141" spans="1:4" s="10" customFormat="1" ht="12">
      <c r="A141" s="76" t="s">
        <v>384</v>
      </c>
      <c r="B141" s="66" t="s">
        <v>380</v>
      </c>
      <c r="C141" s="39">
        <f t="shared" ref="C141:D143" si="6">C142</f>
        <v>0</v>
      </c>
      <c r="D141" s="39">
        <f t="shared" si="6"/>
        <v>0.3</v>
      </c>
    </row>
    <row r="142" spans="1:4" s="10" customFormat="1" ht="12.75" customHeight="1">
      <c r="A142" s="77" t="s">
        <v>385</v>
      </c>
      <c r="B142" s="66" t="s">
        <v>381</v>
      </c>
      <c r="C142" s="23">
        <v>0</v>
      </c>
      <c r="D142" s="23">
        <v>0.3</v>
      </c>
    </row>
    <row r="143" spans="1:4" s="10" customFormat="1" ht="12">
      <c r="A143" s="77" t="s">
        <v>386</v>
      </c>
      <c r="B143" s="66" t="s">
        <v>382</v>
      </c>
      <c r="C143" s="39">
        <f t="shared" si="6"/>
        <v>0</v>
      </c>
      <c r="D143" s="39">
        <f t="shared" si="6"/>
        <v>6</v>
      </c>
    </row>
    <row r="144" spans="1:4" s="10" customFormat="1" ht="12">
      <c r="A144" s="77" t="s">
        <v>387</v>
      </c>
      <c r="B144" s="66" t="s">
        <v>383</v>
      </c>
      <c r="C144" s="23">
        <v>0</v>
      </c>
      <c r="D144" s="23">
        <v>6</v>
      </c>
    </row>
    <row r="145" spans="1:4" s="10" customFormat="1" ht="12">
      <c r="A145" s="27" t="s">
        <v>67</v>
      </c>
      <c r="B145" s="4" t="s">
        <v>66</v>
      </c>
      <c r="C145" s="39">
        <f t="shared" ref="C145:D145" si="7">C146</f>
        <v>495</v>
      </c>
      <c r="D145" s="39">
        <f t="shared" si="7"/>
        <v>397.5</v>
      </c>
    </row>
    <row r="146" spans="1:4" s="10" customFormat="1" ht="12" customHeight="1">
      <c r="A146" s="29" t="s">
        <v>231</v>
      </c>
      <c r="B146" s="4" t="s">
        <v>230</v>
      </c>
      <c r="C146" s="23">
        <v>495</v>
      </c>
      <c r="D146" s="21">
        <v>397.5</v>
      </c>
    </row>
    <row r="147" spans="1:4" s="10" customFormat="1" ht="12">
      <c r="A147" s="28" t="s">
        <v>19</v>
      </c>
      <c r="B147" s="44" t="s">
        <v>4</v>
      </c>
      <c r="C147" s="22">
        <f>C148</f>
        <v>665629.79999999981</v>
      </c>
      <c r="D147" s="22">
        <f>D148+D230</f>
        <v>600550.39999999979</v>
      </c>
    </row>
    <row r="148" spans="1:4" s="10" customFormat="1" ht="24">
      <c r="A148" s="28" t="s">
        <v>41</v>
      </c>
      <c r="B148" s="53" t="s">
        <v>146</v>
      </c>
      <c r="C148" s="22">
        <f>C154+C200+C220+C149</f>
        <v>665629.79999999981</v>
      </c>
      <c r="D148" s="22">
        <f>D154+D200+D220+D149</f>
        <v>606724.29999999981</v>
      </c>
    </row>
    <row r="149" spans="1:4" s="10" customFormat="1" ht="12">
      <c r="A149" s="62" t="s">
        <v>328</v>
      </c>
      <c r="B149" s="53" t="s">
        <v>329</v>
      </c>
      <c r="C149" s="22">
        <f>C152</f>
        <v>972.7</v>
      </c>
      <c r="D149" s="22">
        <f>D152+D150</f>
        <v>16347.7</v>
      </c>
    </row>
    <row r="150" spans="1:4" s="10" customFormat="1" ht="15" customHeight="1">
      <c r="A150" s="77" t="s">
        <v>388</v>
      </c>
      <c r="B150" s="66" t="s">
        <v>390</v>
      </c>
      <c r="C150" s="39">
        <f>C151</f>
        <v>0</v>
      </c>
      <c r="D150" s="39">
        <f t="shared" ref="D150" si="8">D151</f>
        <v>15375</v>
      </c>
    </row>
    <row r="151" spans="1:4" s="10" customFormat="1" ht="15" customHeight="1">
      <c r="A151" s="77" t="s">
        <v>389</v>
      </c>
      <c r="B151" s="66" t="s">
        <v>391</v>
      </c>
      <c r="C151" s="23">
        <v>0</v>
      </c>
      <c r="D151" s="23">
        <v>15375</v>
      </c>
    </row>
    <row r="152" spans="1:4" s="10" customFormat="1" ht="24.75" customHeight="1">
      <c r="A152" s="29" t="s">
        <v>330</v>
      </c>
      <c r="B152" s="18" t="s">
        <v>331</v>
      </c>
      <c r="C152" s="39">
        <f t="shared" ref="C152:D152" si="9">C153</f>
        <v>972.7</v>
      </c>
      <c r="D152" s="39">
        <f t="shared" si="9"/>
        <v>972.7</v>
      </c>
    </row>
    <row r="153" spans="1:4" s="10" customFormat="1" ht="24">
      <c r="A153" s="29" t="s">
        <v>332</v>
      </c>
      <c r="B153" s="18" t="s">
        <v>333</v>
      </c>
      <c r="C153" s="23">
        <v>972.7</v>
      </c>
      <c r="D153" s="23">
        <v>972.7</v>
      </c>
    </row>
    <row r="154" spans="1:4" s="10" customFormat="1" ht="24">
      <c r="A154" s="28" t="s">
        <v>45</v>
      </c>
      <c r="B154" s="45" t="s">
        <v>44</v>
      </c>
      <c r="C154" s="22">
        <f>C159+C168+C174+C178+C172+C166+C176+C155+C170</f>
        <v>310445.19999999995</v>
      </c>
      <c r="D154" s="22">
        <f>D159+D168+D174+D178+D172+D166+D176+D155+D170</f>
        <v>243429.69999999998</v>
      </c>
    </row>
    <row r="155" spans="1:4" s="10" customFormat="1" ht="24">
      <c r="A155" s="28" t="s">
        <v>314</v>
      </c>
      <c r="B155" s="60" t="s">
        <v>315</v>
      </c>
      <c r="C155" s="39">
        <f>C156</f>
        <v>92397.1</v>
      </c>
      <c r="D155" s="39">
        <f>D156</f>
        <v>89224.4</v>
      </c>
    </row>
    <row r="156" spans="1:4" s="10" customFormat="1" ht="24">
      <c r="A156" s="28" t="s">
        <v>313</v>
      </c>
      <c r="B156" s="60" t="s">
        <v>316</v>
      </c>
      <c r="C156" s="23">
        <f>C158</f>
        <v>92397.1</v>
      </c>
      <c r="D156" s="23">
        <f t="shared" ref="D156" si="10">D158</f>
        <v>89224.4</v>
      </c>
    </row>
    <row r="157" spans="1:4" s="10" customFormat="1" ht="12">
      <c r="A157" s="28"/>
      <c r="B157" s="17" t="s">
        <v>149</v>
      </c>
      <c r="C157" s="35"/>
      <c r="D157" s="35"/>
    </row>
    <row r="158" spans="1:4" s="10" customFormat="1" ht="24">
      <c r="A158" s="28"/>
      <c r="B158" s="60" t="s">
        <v>317</v>
      </c>
      <c r="C158" s="23">
        <v>92397.1</v>
      </c>
      <c r="D158" s="23">
        <v>89224.4</v>
      </c>
    </row>
    <row r="159" spans="1:4" s="10" customFormat="1" ht="48" customHeight="1">
      <c r="A159" s="19" t="s">
        <v>147</v>
      </c>
      <c r="B159" s="17" t="s">
        <v>148</v>
      </c>
      <c r="C159" s="39">
        <f>C160</f>
        <v>100182</v>
      </c>
      <c r="D159" s="39">
        <f>D160</f>
        <v>43060.700000000004</v>
      </c>
    </row>
    <row r="160" spans="1:4" s="10" customFormat="1" ht="48.75" customHeight="1">
      <c r="A160" s="19" t="s">
        <v>233</v>
      </c>
      <c r="B160" s="17" t="s">
        <v>232</v>
      </c>
      <c r="C160" s="39">
        <f>C162+C163+C164+C165</f>
        <v>100182</v>
      </c>
      <c r="D160" s="39">
        <f t="shared" ref="D160" si="11">D162+D163+D164+D165</f>
        <v>43060.700000000004</v>
      </c>
    </row>
    <row r="161" spans="1:4" s="10" customFormat="1" ht="12">
      <c r="A161" s="19"/>
      <c r="B161" s="17" t="s">
        <v>149</v>
      </c>
      <c r="C161" s="35"/>
      <c r="D161" s="35"/>
    </row>
    <row r="162" spans="1:4" s="10" customFormat="1" ht="36">
      <c r="A162" s="19"/>
      <c r="B162" s="4" t="s">
        <v>189</v>
      </c>
      <c r="C162" s="25">
        <v>7233.7</v>
      </c>
      <c r="D162" s="25">
        <v>0</v>
      </c>
    </row>
    <row r="163" spans="1:4" s="10" customFormat="1" ht="12">
      <c r="A163" s="19"/>
      <c r="B163" s="4" t="s">
        <v>150</v>
      </c>
      <c r="C163" s="23">
        <v>68849.100000000006</v>
      </c>
      <c r="D163" s="23">
        <v>39474</v>
      </c>
    </row>
    <row r="164" spans="1:4" s="10" customFormat="1" ht="24" customHeight="1">
      <c r="A164" s="19"/>
      <c r="B164" s="4" t="s">
        <v>151</v>
      </c>
      <c r="C164" s="23">
        <v>3017.5</v>
      </c>
      <c r="D164" s="23">
        <v>2922.8</v>
      </c>
    </row>
    <row r="165" spans="1:4" s="10" customFormat="1" ht="36" customHeight="1">
      <c r="A165" s="19"/>
      <c r="B165" s="18" t="s">
        <v>285</v>
      </c>
      <c r="C165" s="23">
        <v>21081.7</v>
      </c>
      <c r="D165" s="23">
        <v>663.9</v>
      </c>
    </row>
    <row r="166" spans="1:4" s="10" customFormat="1" ht="24.75" customHeight="1">
      <c r="A166" s="19" t="s">
        <v>305</v>
      </c>
      <c r="B166" s="18" t="s">
        <v>307</v>
      </c>
      <c r="C166" s="39">
        <f>C167</f>
        <v>670.8</v>
      </c>
      <c r="D166" s="39">
        <f>D167</f>
        <v>670.8</v>
      </c>
    </row>
    <row r="167" spans="1:4" s="10" customFormat="1" ht="36">
      <c r="A167" s="19" t="s">
        <v>306</v>
      </c>
      <c r="B167" s="18" t="s">
        <v>308</v>
      </c>
      <c r="C167" s="23">
        <v>670.8</v>
      </c>
      <c r="D167" s="23">
        <v>670.8</v>
      </c>
    </row>
    <row r="168" spans="1:4" s="10" customFormat="1" ht="36" customHeight="1">
      <c r="A168" s="19" t="s">
        <v>152</v>
      </c>
      <c r="B168" s="4" t="s">
        <v>155</v>
      </c>
      <c r="C168" s="39">
        <f>C169</f>
        <v>9042.4</v>
      </c>
      <c r="D168" s="39">
        <f>D169</f>
        <v>9042.4</v>
      </c>
    </row>
    <row r="169" spans="1:4" s="10" customFormat="1" ht="37.5" customHeight="1">
      <c r="A169" s="19" t="s">
        <v>235</v>
      </c>
      <c r="B169" s="18" t="s">
        <v>234</v>
      </c>
      <c r="C169" s="23">
        <v>9042.4</v>
      </c>
      <c r="D169" s="23">
        <v>9042.4</v>
      </c>
    </row>
    <row r="170" spans="1:4" s="10" customFormat="1" ht="26.25" customHeight="1">
      <c r="A170" s="19" t="s">
        <v>321</v>
      </c>
      <c r="B170" s="18" t="s">
        <v>320</v>
      </c>
      <c r="C170" s="39">
        <f>C171</f>
        <v>2772</v>
      </c>
      <c r="D170" s="39">
        <f>D171</f>
        <v>2772</v>
      </c>
    </row>
    <row r="171" spans="1:4" s="10" customFormat="1" ht="27" customHeight="1">
      <c r="A171" s="19" t="s">
        <v>319</v>
      </c>
      <c r="B171" s="18" t="s">
        <v>318</v>
      </c>
      <c r="C171" s="23">
        <v>2772</v>
      </c>
      <c r="D171" s="23">
        <v>2772</v>
      </c>
    </row>
    <row r="172" spans="1:4" s="10" customFormat="1" ht="15.75" customHeight="1">
      <c r="A172" s="31" t="s">
        <v>292</v>
      </c>
      <c r="B172" s="30" t="s">
        <v>295</v>
      </c>
      <c r="C172" s="39">
        <f>C173</f>
        <v>1345.2</v>
      </c>
      <c r="D172" s="39">
        <f>D173</f>
        <v>1345.2</v>
      </c>
    </row>
    <row r="173" spans="1:4" s="10" customFormat="1" ht="13.5" customHeight="1">
      <c r="A173" s="31" t="s">
        <v>293</v>
      </c>
      <c r="B173" s="30" t="s">
        <v>294</v>
      </c>
      <c r="C173" s="23">
        <v>1345.2</v>
      </c>
      <c r="D173" s="23">
        <v>1345.2</v>
      </c>
    </row>
    <row r="174" spans="1:4" s="10" customFormat="1" ht="23.25" customHeight="1">
      <c r="A174" s="50" t="s">
        <v>153</v>
      </c>
      <c r="B174" s="18" t="s">
        <v>156</v>
      </c>
      <c r="C174" s="39">
        <f>C175</f>
        <v>6344.7</v>
      </c>
      <c r="D174" s="39">
        <f>D175</f>
        <v>6344.7</v>
      </c>
    </row>
    <row r="175" spans="1:4" s="10" customFormat="1" ht="24.75" customHeight="1">
      <c r="A175" s="50" t="s">
        <v>237</v>
      </c>
      <c r="B175" s="51" t="s">
        <v>236</v>
      </c>
      <c r="C175" s="23">
        <v>6344.7</v>
      </c>
      <c r="D175" s="23">
        <v>6344.7</v>
      </c>
    </row>
    <row r="176" spans="1:4" s="10" customFormat="1" ht="23.25" customHeight="1">
      <c r="A176" s="31" t="s">
        <v>309</v>
      </c>
      <c r="B176" s="30" t="s">
        <v>310</v>
      </c>
      <c r="C176" s="39">
        <f>C177</f>
        <v>356</v>
      </c>
      <c r="D176" s="39">
        <f>D177</f>
        <v>355.7</v>
      </c>
    </row>
    <row r="177" spans="1:4" s="10" customFormat="1" ht="24" customHeight="1">
      <c r="A177" s="31" t="s">
        <v>311</v>
      </c>
      <c r="B177" s="30" t="s">
        <v>312</v>
      </c>
      <c r="C177" s="23">
        <v>356</v>
      </c>
      <c r="D177" s="23">
        <v>355.7</v>
      </c>
    </row>
    <row r="178" spans="1:4" s="10" customFormat="1" ht="12">
      <c r="A178" s="19" t="s">
        <v>154</v>
      </c>
      <c r="B178" s="30" t="s">
        <v>157</v>
      </c>
      <c r="C178" s="39">
        <f>C179</f>
        <v>97334.999999999985</v>
      </c>
      <c r="D178" s="39">
        <f>D179</f>
        <v>90613.799999999988</v>
      </c>
    </row>
    <row r="179" spans="1:4" s="10" customFormat="1" ht="12.75" customHeight="1">
      <c r="A179" s="29" t="s">
        <v>239</v>
      </c>
      <c r="B179" s="30" t="s">
        <v>238</v>
      </c>
      <c r="C179" s="39">
        <f>SUM(C181:C199)</f>
        <v>97334.999999999985</v>
      </c>
      <c r="D179" s="39">
        <f>SUM(D181:D198)</f>
        <v>90613.799999999988</v>
      </c>
    </row>
    <row r="180" spans="1:4" s="10" customFormat="1" ht="12">
      <c r="A180" s="19"/>
      <c r="B180" s="17" t="s">
        <v>149</v>
      </c>
      <c r="C180" s="23"/>
      <c r="D180" s="23"/>
    </row>
    <row r="181" spans="1:4" s="10" customFormat="1" ht="49.5" customHeight="1">
      <c r="A181" s="19"/>
      <c r="B181" s="4" t="s">
        <v>158</v>
      </c>
      <c r="C181" s="23">
        <v>1816.9</v>
      </c>
      <c r="D181" s="23">
        <v>1816.9</v>
      </c>
    </row>
    <row r="182" spans="1:4" s="10" customFormat="1" ht="13.5" customHeight="1">
      <c r="A182" s="19"/>
      <c r="B182" s="4" t="s">
        <v>159</v>
      </c>
      <c r="C182" s="23">
        <v>1393.1</v>
      </c>
      <c r="D182" s="23">
        <v>1393.1</v>
      </c>
    </row>
    <row r="183" spans="1:4" s="10" customFormat="1" ht="24">
      <c r="A183" s="19"/>
      <c r="B183" s="4" t="s">
        <v>160</v>
      </c>
      <c r="C183" s="23">
        <v>13856.6</v>
      </c>
      <c r="D183" s="23">
        <v>13383.1</v>
      </c>
    </row>
    <row r="184" spans="1:4" s="10" customFormat="1" ht="35.25" customHeight="1">
      <c r="A184" s="19"/>
      <c r="B184" s="18" t="s">
        <v>161</v>
      </c>
      <c r="C184" s="23">
        <v>160.69999999999999</v>
      </c>
      <c r="D184" s="23">
        <v>160.69999999999999</v>
      </c>
    </row>
    <row r="185" spans="1:4" s="10" customFormat="1" ht="12">
      <c r="A185" s="19"/>
      <c r="B185" s="18" t="s">
        <v>162</v>
      </c>
      <c r="C185" s="23">
        <v>1080.8</v>
      </c>
      <c r="D185" s="23">
        <v>1080.8</v>
      </c>
    </row>
    <row r="186" spans="1:4" s="10" customFormat="1" ht="27" customHeight="1">
      <c r="A186" s="19"/>
      <c r="B186" s="18" t="s">
        <v>163</v>
      </c>
      <c r="C186" s="23">
        <v>35192.5</v>
      </c>
      <c r="D186" s="23">
        <v>34600.300000000003</v>
      </c>
    </row>
    <row r="187" spans="1:4" s="10" customFormat="1" ht="26.25" customHeight="1">
      <c r="A187" s="19"/>
      <c r="B187" s="18" t="s">
        <v>164</v>
      </c>
      <c r="C187" s="23">
        <v>13220.4</v>
      </c>
      <c r="D187" s="23">
        <v>8967.6</v>
      </c>
    </row>
    <row r="188" spans="1:4" s="10" customFormat="1" ht="24">
      <c r="A188" s="19"/>
      <c r="B188" s="4" t="s">
        <v>201</v>
      </c>
      <c r="C188" s="23">
        <v>3072.5</v>
      </c>
      <c r="D188" s="23">
        <v>3045.5</v>
      </c>
    </row>
    <row r="189" spans="1:4" s="10" customFormat="1" ht="24.75" customHeight="1">
      <c r="A189" s="19"/>
      <c r="B189" s="49" t="s">
        <v>277</v>
      </c>
      <c r="C189" s="23">
        <v>8101.5</v>
      </c>
      <c r="D189" s="23">
        <v>8101.5</v>
      </c>
    </row>
    <row r="190" spans="1:4" s="10" customFormat="1" ht="24">
      <c r="A190" s="19"/>
      <c r="B190" s="18" t="s">
        <v>202</v>
      </c>
      <c r="C190" s="23">
        <v>2983.5</v>
      </c>
      <c r="D190" s="23">
        <v>2483.8000000000002</v>
      </c>
    </row>
    <row r="191" spans="1:4" s="10" customFormat="1" ht="24">
      <c r="A191" s="19"/>
      <c r="B191" s="18" t="s">
        <v>280</v>
      </c>
      <c r="C191" s="23">
        <v>1485</v>
      </c>
      <c r="D191" s="23">
        <v>1485</v>
      </c>
    </row>
    <row r="192" spans="1:4" s="10" customFormat="1" ht="12" customHeight="1">
      <c r="A192" s="19"/>
      <c r="B192" s="18" t="s">
        <v>286</v>
      </c>
      <c r="C192" s="23">
        <v>8817.4</v>
      </c>
      <c r="D192" s="23">
        <v>8223.9</v>
      </c>
    </row>
    <row r="193" spans="1:4" s="10" customFormat="1" ht="25.5" customHeight="1">
      <c r="A193" s="19"/>
      <c r="B193" s="58" t="s">
        <v>289</v>
      </c>
      <c r="C193" s="23">
        <v>1466.7</v>
      </c>
      <c r="D193" s="23">
        <v>1466.7</v>
      </c>
    </row>
    <row r="194" spans="1:4" s="10" customFormat="1" ht="24.75" customHeight="1">
      <c r="A194" s="19"/>
      <c r="B194" s="18" t="s">
        <v>290</v>
      </c>
      <c r="C194" s="23">
        <v>400</v>
      </c>
      <c r="D194" s="23">
        <v>400</v>
      </c>
    </row>
    <row r="195" spans="1:4" s="10" customFormat="1" ht="25.5" customHeight="1">
      <c r="A195" s="19"/>
      <c r="B195" s="18" t="s">
        <v>291</v>
      </c>
      <c r="C195" s="23">
        <v>300</v>
      </c>
      <c r="D195" s="23">
        <v>300</v>
      </c>
    </row>
    <row r="196" spans="1:4" s="10" customFormat="1" ht="24">
      <c r="A196" s="19"/>
      <c r="B196" s="18" t="s">
        <v>296</v>
      </c>
      <c r="C196" s="23">
        <v>65</v>
      </c>
      <c r="D196" s="23">
        <v>65</v>
      </c>
    </row>
    <row r="197" spans="1:4" s="10" customFormat="1" ht="24">
      <c r="A197" s="19"/>
      <c r="B197" s="18" t="s">
        <v>297</v>
      </c>
      <c r="C197" s="23">
        <v>1853.7</v>
      </c>
      <c r="D197" s="23">
        <v>1853.7</v>
      </c>
    </row>
    <row r="198" spans="1:4" s="10" customFormat="1" ht="24">
      <c r="A198" s="19"/>
      <c r="B198" s="40" t="s">
        <v>327</v>
      </c>
      <c r="C198" s="23">
        <v>1823.5</v>
      </c>
      <c r="D198" s="23">
        <v>1786.2</v>
      </c>
    </row>
    <row r="199" spans="1:4" s="10" customFormat="1" ht="24">
      <c r="A199" s="19"/>
      <c r="B199" s="61" t="s">
        <v>335</v>
      </c>
      <c r="C199" s="23">
        <v>245.2</v>
      </c>
      <c r="D199" s="23">
        <v>0</v>
      </c>
    </row>
    <row r="200" spans="1:4" s="10" customFormat="1" ht="12">
      <c r="A200" s="28" t="s">
        <v>46</v>
      </c>
      <c r="B200" s="47" t="s">
        <v>31</v>
      </c>
      <c r="C200" s="22">
        <f>C201+C203+C207+C209+C211+C205</f>
        <v>350890.7</v>
      </c>
      <c r="D200" s="22">
        <f>D201+D203+D207+D209+D211+D205</f>
        <v>343625.69999999995</v>
      </c>
    </row>
    <row r="201" spans="1:4" s="10" customFormat="1" ht="37.5" customHeight="1">
      <c r="A201" s="16" t="s">
        <v>166</v>
      </c>
      <c r="B201" s="17" t="s">
        <v>176</v>
      </c>
      <c r="C201" s="39">
        <f>C202</f>
        <v>4881.7</v>
      </c>
      <c r="D201" s="39">
        <f>D202</f>
        <v>4881.7</v>
      </c>
    </row>
    <row r="202" spans="1:4" s="10" customFormat="1" ht="48.75" customHeight="1">
      <c r="A202" s="16" t="s">
        <v>241</v>
      </c>
      <c r="B202" s="17" t="s">
        <v>240</v>
      </c>
      <c r="C202" s="21">
        <v>4881.7</v>
      </c>
      <c r="D202" s="21">
        <v>4881.7</v>
      </c>
    </row>
    <row r="203" spans="1:4" s="10" customFormat="1" ht="35.25" customHeight="1">
      <c r="A203" s="16" t="s">
        <v>167</v>
      </c>
      <c r="B203" s="17" t="s">
        <v>177</v>
      </c>
      <c r="C203" s="39">
        <f>C204</f>
        <v>13.9</v>
      </c>
      <c r="D203" s="39">
        <f>D204</f>
        <v>13.9</v>
      </c>
    </row>
    <row r="204" spans="1:4" s="10" customFormat="1" ht="36" customHeight="1">
      <c r="A204" s="16" t="s">
        <v>243</v>
      </c>
      <c r="B204" s="4" t="s">
        <v>242</v>
      </c>
      <c r="C204" s="21">
        <v>13.9</v>
      </c>
      <c r="D204" s="21">
        <v>13.9</v>
      </c>
    </row>
    <row r="205" spans="1:4" s="10" customFormat="1" ht="36" customHeight="1">
      <c r="A205" s="16" t="s">
        <v>199</v>
      </c>
      <c r="B205" s="4" t="s">
        <v>200</v>
      </c>
      <c r="C205" s="39">
        <f>C206</f>
        <v>1355.7</v>
      </c>
      <c r="D205" s="39">
        <f>D206</f>
        <v>1355.7</v>
      </c>
    </row>
    <row r="206" spans="1:4" s="10" customFormat="1" ht="36" customHeight="1">
      <c r="A206" s="16" t="s">
        <v>245</v>
      </c>
      <c r="B206" s="18" t="s">
        <v>244</v>
      </c>
      <c r="C206" s="23">
        <v>1355.7</v>
      </c>
      <c r="D206" s="23">
        <v>1355.7</v>
      </c>
    </row>
    <row r="207" spans="1:4" s="10" customFormat="1" ht="60.75" customHeight="1">
      <c r="A207" s="16" t="s">
        <v>168</v>
      </c>
      <c r="B207" s="30" t="s">
        <v>198</v>
      </c>
      <c r="C207" s="39">
        <f>C208</f>
        <v>17030.2</v>
      </c>
      <c r="D207" s="39">
        <f>D208</f>
        <v>13712</v>
      </c>
    </row>
    <row r="208" spans="1:4" s="10" customFormat="1" ht="60" customHeight="1">
      <c r="A208" s="16" t="s">
        <v>247</v>
      </c>
      <c r="B208" s="51" t="s">
        <v>246</v>
      </c>
      <c r="C208" s="23">
        <v>17030.2</v>
      </c>
      <c r="D208" s="23">
        <v>13712</v>
      </c>
    </row>
    <row r="209" spans="1:4" s="10" customFormat="1" ht="13.5" customHeight="1">
      <c r="A209" s="78" t="s">
        <v>169</v>
      </c>
      <c r="B209" s="30" t="s">
        <v>178</v>
      </c>
      <c r="C209" s="39">
        <f>C210</f>
        <v>1307</v>
      </c>
      <c r="D209" s="39">
        <f>D210</f>
        <v>1307</v>
      </c>
    </row>
    <row r="210" spans="1:4" s="10" customFormat="1" ht="24" customHeight="1">
      <c r="A210" s="16" t="s">
        <v>249</v>
      </c>
      <c r="B210" s="18" t="s">
        <v>248</v>
      </c>
      <c r="C210" s="23">
        <v>1307</v>
      </c>
      <c r="D210" s="23">
        <v>1307</v>
      </c>
    </row>
    <row r="211" spans="1:4" s="10" customFormat="1" ht="12.75" customHeight="1">
      <c r="A211" s="19" t="s">
        <v>165</v>
      </c>
      <c r="B211" s="17" t="s">
        <v>179</v>
      </c>
      <c r="C211" s="39">
        <f>C212</f>
        <v>326302.2</v>
      </c>
      <c r="D211" s="39">
        <f>D212</f>
        <v>322355.39999999997</v>
      </c>
    </row>
    <row r="212" spans="1:4" s="10" customFormat="1" ht="12.75" customHeight="1">
      <c r="A212" s="19" t="s">
        <v>251</v>
      </c>
      <c r="B212" s="17" t="s">
        <v>250</v>
      </c>
      <c r="C212" s="39">
        <f>SUM(C214:C219)</f>
        <v>326302.2</v>
      </c>
      <c r="D212" s="39">
        <f>SUM(D214:D219)</f>
        <v>322355.39999999997</v>
      </c>
    </row>
    <row r="213" spans="1:4" s="10" customFormat="1" ht="12">
      <c r="A213" s="16"/>
      <c r="B213" s="17" t="s">
        <v>149</v>
      </c>
      <c r="C213" s="21"/>
      <c r="D213" s="21"/>
    </row>
    <row r="214" spans="1:4" s="10" customFormat="1" ht="37.5" customHeight="1">
      <c r="A214" s="19"/>
      <c r="B214" s="18" t="s">
        <v>170</v>
      </c>
      <c r="C214" s="23">
        <v>636.4</v>
      </c>
      <c r="D214" s="23">
        <v>636.4</v>
      </c>
    </row>
    <row r="215" spans="1:4" s="10" customFormat="1" ht="24.75" customHeight="1">
      <c r="A215" s="19"/>
      <c r="B215" s="18" t="s">
        <v>171</v>
      </c>
      <c r="C215" s="21">
        <v>22148.9</v>
      </c>
      <c r="D215" s="21">
        <v>22148.9</v>
      </c>
    </row>
    <row r="216" spans="1:4" s="10" customFormat="1" ht="12" customHeight="1">
      <c r="A216" s="19"/>
      <c r="B216" s="18" t="s">
        <v>172</v>
      </c>
      <c r="C216" s="23">
        <v>217160.6</v>
      </c>
      <c r="D216" s="23">
        <v>214821.2</v>
      </c>
    </row>
    <row r="217" spans="1:4" s="10" customFormat="1" ht="48.75" customHeight="1">
      <c r="A217" s="19"/>
      <c r="B217" s="18" t="s">
        <v>173</v>
      </c>
      <c r="C217" s="23">
        <v>309.5</v>
      </c>
      <c r="D217" s="23">
        <v>309.5</v>
      </c>
    </row>
    <row r="218" spans="1:4" s="10" customFormat="1" ht="38.25" customHeight="1">
      <c r="A218" s="19"/>
      <c r="B218" s="18" t="s">
        <v>174</v>
      </c>
      <c r="C218" s="23">
        <v>84750.8</v>
      </c>
      <c r="D218" s="23">
        <v>83258.8</v>
      </c>
    </row>
    <row r="219" spans="1:4" s="10" customFormat="1" ht="47.25" customHeight="1">
      <c r="A219" s="19"/>
      <c r="B219" s="18" t="s">
        <v>175</v>
      </c>
      <c r="C219" s="21">
        <v>1296</v>
      </c>
      <c r="D219" s="21">
        <v>1180.5999999999999</v>
      </c>
    </row>
    <row r="220" spans="1:4" s="10" customFormat="1" ht="12">
      <c r="A220" s="54" t="s">
        <v>281</v>
      </c>
      <c r="B220" s="55" t="s">
        <v>282</v>
      </c>
      <c r="C220" s="22">
        <f>C221+C223</f>
        <v>3321.2</v>
      </c>
      <c r="D220" s="22">
        <f t="shared" ref="D220" si="12">D221+D223</f>
        <v>3321.2</v>
      </c>
    </row>
    <row r="221" spans="1:4" s="10" customFormat="1" ht="85.5" customHeight="1">
      <c r="A221" s="29" t="s">
        <v>283</v>
      </c>
      <c r="B221" s="56" t="s">
        <v>284</v>
      </c>
      <c r="C221" s="39">
        <f>C222</f>
        <v>468.7</v>
      </c>
      <c r="D221" s="39">
        <f>D222</f>
        <v>468.7</v>
      </c>
    </row>
    <row r="222" spans="1:4" s="10" customFormat="1" ht="84.75" customHeight="1">
      <c r="A222" s="29" t="s">
        <v>287</v>
      </c>
      <c r="B222" s="57" t="s">
        <v>288</v>
      </c>
      <c r="C222" s="23">
        <v>468.7</v>
      </c>
      <c r="D222" s="23">
        <v>468.7</v>
      </c>
    </row>
    <row r="223" spans="1:4" s="10" customFormat="1" ht="13.5" customHeight="1">
      <c r="A223" s="19" t="s">
        <v>300</v>
      </c>
      <c r="B223" s="57" t="s">
        <v>299</v>
      </c>
      <c r="C223" s="39">
        <f>C224</f>
        <v>2852.5</v>
      </c>
      <c r="D223" s="39">
        <f t="shared" ref="D223" si="13">D224</f>
        <v>2852.5</v>
      </c>
    </row>
    <row r="224" spans="1:4" s="10" customFormat="1" ht="13.5" customHeight="1">
      <c r="A224" s="19" t="s">
        <v>298</v>
      </c>
      <c r="B224" s="49" t="s">
        <v>301</v>
      </c>
      <c r="C224" s="39">
        <f>C226+C227+C228+C229</f>
        <v>2852.5</v>
      </c>
      <c r="D224" s="39">
        <f t="shared" ref="D224" si="14">D226+D227+D228+D229</f>
        <v>2852.5</v>
      </c>
    </row>
    <row r="225" spans="1:4" s="10" customFormat="1" ht="12">
      <c r="A225" s="19"/>
      <c r="B225" s="59" t="s">
        <v>149</v>
      </c>
      <c r="C225" s="23"/>
      <c r="D225" s="23"/>
    </row>
    <row r="226" spans="1:4" s="10" customFormat="1" ht="25.5" customHeight="1">
      <c r="A226" s="19"/>
      <c r="B226" s="49" t="s">
        <v>302</v>
      </c>
      <c r="C226" s="23">
        <v>392.5</v>
      </c>
      <c r="D226" s="23">
        <v>392.5</v>
      </c>
    </row>
    <row r="227" spans="1:4" s="10" customFormat="1" ht="25.5" customHeight="1">
      <c r="A227" s="19"/>
      <c r="B227" s="49" t="s">
        <v>303</v>
      </c>
      <c r="C227" s="23">
        <v>500</v>
      </c>
      <c r="D227" s="23">
        <v>500</v>
      </c>
    </row>
    <row r="228" spans="1:4" s="10" customFormat="1" ht="25.5" customHeight="1">
      <c r="A228" s="19"/>
      <c r="B228" s="49" t="s">
        <v>304</v>
      </c>
      <c r="C228" s="23">
        <v>1500</v>
      </c>
      <c r="D228" s="23">
        <v>1500</v>
      </c>
    </row>
    <row r="229" spans="1:4" s="10" customFormat="1" ht="24">
      <c r="A229" s="19"/>
      <c r="B229" s="49" t="s">
        <v>322</v>
      </c>
      <c r="C229" s="23">
        <v>460</v>
      </c>
      <c r="D229" s="23">
        <v>460</v>
      </c>
    </row>
    <row r="230" spans="1:4" s="10" customFormat="1" ht="36">
      <c r="A230" s="79" t="s">
        <v>396</v>
      </c>
      <c r="B230" s="81" t="s">
        <v>395</v>
      </c>
      <c r="C230" s="22">
        <f>C231</f>
        <v>0</v>
      </c>
      <c r="D230" s="22">
        <f>D231</f>
        <v>-6173.9</v>
      </c>
    </row>
    <row r="231" spans="1:4" s="10" customFormat="1" ht="24">
      <c r="A231" s="79" t="s">
        <v>397</v>
      </c>
      <c r="B231" s="67" t="s">
        <v>392</v>
      </c>
      <c r="C231" s="23">
        <v>0</v>
      </c>
      <c r="D231" s="35">
        <f>D232+D233</f>
        <v>-6173.9</v>
      </c>
    </row>
    <row r="232" spans="1:4" s="10" customFormat="1" ht="24">
      <c r="A232" s="79" t="s">
        <v>398</v>
      </c>
      <c r="B232" s="66" t="s">
        <v>393</v>
      </c>
      <c r="C232" s="23">
        <v>0</v>
      </c>
      <c r="D232" s="23">
        <v>-13.2</v>
      </c>
    </row>
    <row r="233" spans="1:4" s="10" customFormat="1" ht="24">
      <c r="A233" s="79" t="s">
        <v>399</v>
      </c>
      <c r="B233" s="67" t="s">
        <v>394</v>
      </c>
      <c r="C233" s="23">
        <v>0</v>
      </c>
      <c r="D233" s="23">
        <v>-6160.7</v>
      </c>
    </row>
    <row r="234" spans="1:4" s="10" customFormat="1" ht="12">
      <c r="A234" s="3"/>
      <c r="B234" s="6" t="s">
        <v>3</v>
      </c>
      <c r="C234" s="22">
        <f>C15+C147</f>
        <v>1173888.6999999997</v>
      </c>
      <c r="D234" s="22">
        <f>D15+D147</f>
        <v>1175416</v>
      </c>
    </row>
  </sheetData>
  <mergeCells count="11">
    <mergeCell ref="A13:A14"/>
    <mergeCell ref="B13:B14"/>
    <mergeCell ref="C13:C14"/>
    <mergeCell ref="D13:D14"/>
    <mergeCell ref="B1:C1"/>
    <mergeCell ref="A11:D11"/>
    <mergeCell ref="B2:D2"/>
    <mergeCell ref="B3:D3"/>
    <mergeCell ref="B4:D4"/>
    <mergeCell ref="B5:D5"/>
    <mergeCell ref="B6:D6"/>
  </mergeCells>
  <phoneticPr fontId="0" type="noConversion"/>
  <pageMargins left="1.1811023622047245" right="0.39370078740157483" top="0.78740157480314965" bottom="0.78740157480314965" header="0.39370078740157483" footer="0.39370078740157483"/>
  <pageSetup paperSize="9" scale="83"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2026-02-03T13:01:13Z</cp:lastPrinted>
  <dcterms:created xsi:type="dcterms:W3CDTF">1996-10-08T23:32:33Z</dcterms:created>
  <dcterms:modified xsi:type="dcterms:W3CDTF">2026-03-26T13:31:24Z</dcterms:modified>
</cp:coreProperties>
</file>